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1_VS\ExcelRebel\ExcelRebelProcess\2.TEMPLATES\"/>
    </mc:Choice>
  </mc:AlternateContent>
  <bookViews>
    <workbookView xWindow="-28800" yWindow="4965" windowWidth="28800" windowHeight="6735" firstSheet="2" activeTab="2"/>
  </bookViews>
  <sheets>
    <sheet name="Input" sheetId="16" state="hidden" r:id="rId1"/>
    <sheet name="Log" sheetId="17" state="hidden" r:id="rId2"/>
    <sheet name="Settings" sheetId="6" r:id="rId3"/>
    <sheet name="Abbreviations" sheetId="8" r:id="rId4"/>
    <sheet name="CellMappings" sheetId="1" r:id="rId5"/>
    <sheet name="TableMappings" sheetId="12" r:id="rId6"/>
    <sheet name="CoverSheet" sheetId="20" r:id="rId7"/>
    <sheet name="Details" sheetId="19" r:id="rId8"/>
    <sheet name="Notes" sheetId="21" r:id="rId9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5" i="12" l="1"/>
  <c r="D34" i="12"/>
  <c r="D27" i="12"/>
  <c r="D6" i="12"/>
  <c r="D7" i="12"/>
  <c r="D44" i="12"/>
  <c r="D43" i="12"/>
  <c r="D42" i="12"/>
  <c r="D41" i="12"/>
  <c r="D40" i="12"/>
  <c r="D39" i="12"/>
  <c r="D38" i="12"/>
  <c r="D37" i="12"/>
  <c r="D36" i="12"/>
  <c r="D33" i="12"/>
  <c r="D32" i="12"/>
  <c r="D31" i="12"/>
  <c r="D30" i="12"/>
  <c r="D29" i="12"/>
  <c r="D28" i="12"/>
  <c r="D26" i="12"/>
  <c r="D25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</calcChain>
</file>

<file path=xl/sharedStrings.xml><?xml version="1.0" encoding="utf-8"?>
<sst xmlns="http://schemas.openxmlformats.org/spreadsheetml/2006/main" count="188" uniqueCount="157">
  <si>
    <t>Setting</t>
  </si>
  <si>
    <t>Value</t>
  </si>
  <si>
    <t>Valid Values</t>
  </si>
  <si>
    <t>show</t>
  </si>
  <si>
    <t>show; hide; delete</t>
  </si>
  <si>
    <t>ElementName</t>
  </si>
  <si>
    <t>Report</t>
  </si>
  <si>
    <t>Body</t>
  </si>
  <si>
    <t>Properties</t>
  </si>
  <si>
    <t>Partners</t>
  </si>
  <si>
    <t>Details</t>
  </si>
  <si>
    <t>PartnerInformation</t>
  </si>
  <si>
    <t>PartnerInfo</t>
  </si>
  <si>
    <t>PartnerId</t>
  </si>
  <si>
    <t>PartnerIdentifier</t>
  </si>
  <si>
    <t>XPath</t>
  </si>
  <si>
    <t>Cell</t>
  </si>
  <si>
    <t>Value if Not Found in Input</t>
  </si>
  <si>
    <t>Value if Input is Nothing</t>
  </si>
  <si>
    <t>Element Abbreviation</t>
  </si>
  <si>
    <t>Setting ID</t>
  </si>
  <si>
    <t>Sheets in Output</t>
  </si>
  <si>
    <t>Abbreviations</t>
  </si>
  <si>
    <t>Input</t>
  </si>
  <si>
    <t>hide</t>
  </si>
  <si>
    <t>Log</t>
  </si>
  <si>
    <t>delete</t>
  </si>
  <si>
    <t>Mapping</t>
  </si>
  <si>
    <t>CellMappings</t>
  </si>
  <si>
    <t>Settings</t>
  </si>
  <si>
    <t>TableMappings</t>
  </si>
  <si>
    <t>yes</t>
  </si>
  <si>
    <t>Export</t>
  </si>
  <si>
    <t>no</t>
  </si>
  <si>
    <t>Export sheets</t>
  </si>
  <si>
    <t>yes; no</t>
  </si>
  <si>
    <t>Delimiter</t>
  </si>
  <si>
    <t>tab</t>
  </si>
  <si>
    <t>tab; [character]</t>
  </si>
  <si>
    <t>Export first row</t>
  </si>
  <si>
    <t>FirstRow</t>
  </si>
  <si>
    <t>Zip exported files</t>
  </si>
  <si>
    <t>Zip</t>
  </si>
  <si>
    <t>yes-with Excel file</t>
  </si>
  <si>
    <t>all; text-only; no</t>
  </si>
  <si>
    <t>Include ExcelRebel keys</t>
  </si>
  <si>
    <t>Keys</t>
  </si>
  <si>
    <t>yes-without Excel file</t>
  </si>
  <si>
    <t>Developer</t>
  </si>
  <si>
    <t>Archive test files</t>
  </si>
  <si>
    <t>ArchiveTest</t>
  </si>
  <si>
    <t>Show all sheets for test files
Override "Sheets in Output" settings as required</t>
  </si>
  <si>
    <t>OverrideSHD</t>
  </si>
  <si>
    <t>Don't zip exported test files
(override other settings as required)</t>
  </si>
  <si>
    <t>OverrideZip</t>
  </si>
  <si>
    <t>Structure</t>
  </si>
  <si>
    <t>Mapping =&gt; Output</t>
  </si>
  <si>
    <t>Level</t>
  </si>
  <si>
    <t>Log Entry</t>
  </si>
  <si>
    <t>FertilizerTonnageReport</t>
  </si>
  <si>
    <t>FertilizerTonnageReportBody</t>
  </si>
  <si>
    <t>FertilizerTonnageReportProperties</t>
  </si>
  <si>
    <t>FertilizerTonnageReportPartners</t>
  </si>
  <si>
    <t>FertilizerTonnageReportDetails</t>
  </si>
  <si>
    <t>N</t>
  </si>
  <si>
    <t>P</t>
  </si>
  <si>
    <t>K</t>
  </si>
  <si>
    <t>CONTAINER</t>
  </si>
  <si>
    <t>B</t>
  </si>
  <si>
    <t>Ca</t>
  </si>
  <si>
    <t>Cl</t>
  </si>
  <si>
    <t>Cu</t>
  </si>
  <si>
    <t>Fe</t>
  </si>
  <si>
    <t>Mg</t>
  </si>
  <si>
    <t>Mn</t>
  </si>
  <si>
    <t>Mo</t>
  </si>
  <si>
    <t>S</t>
  </si>
  <si>
    <t>Zn</t>
  </si>
  <si>
    <t>Address</t>
  </si>
  <si>
    <t>County</t>
  </si>
  <si>
    <t>Country</t>
  </si>
  <si>
    <t>PEAT</t>
  </si>
  <si>
    <t>SPECIALTY</t>
  </si>
  <si>
    <t>AGRICULTURAL</t>
  </si>
  <si>
    <t>SOIL_CONDITIONER</t>
  </si>
  <si>
    <t>Reporting_Year</t>
  </si>
  <si>
    <t>Submission _Date</t>
  </si>
  <si>
    <t>ID_Number</t>
  </si>
  <si>
    <t>Company_Name</t>
  </si>
  <si>
    <t>Address_2</t>
  </si>
  <si>
    <t>Telephone_Number</t>
  </si>
  <si>
    <t>TOTAL_FEES_ENCLOSED</t>
  </si>
  <si>
    <t>Total_Inspection_Fees_and_Groundwater_Protection_Fees</t>
  </si>
  <si>
    <t>Late_Fee</t>
  </si>
  <si>
    <t>Agricultural_Nitrogen_Groundwater_Protection_Fee</t>
  </si>
  <si>
    <t>Total_Agricultural_Fertilizer_Inspection_Fee</t>
  </si>
  <si>
    <t>Total_Peat_and_Peat_Moss_Inspection_Fee</t>
  </si>
  <si>
    <t>Total_Specialty_Fertilizer_and_Soil_Conditioner_Inspection_Fee</t>
  </si>
  <si>
    <t>Report/Body/Details/Detail</t>
  </si>
  <si>
    <t>Detail</t>
  </si>
  <si>
    <t>FertilizerTonnageReportDetail</t>
  </si>
  <si>
    <t>Parent Record</t>
  </si>
  <si>
    <t>Record</t>
  </si>
  <si>
    <t>Field</t>
  </si>
  <si>
    <t>Spreadsheet Column</t>
  </si>
  <si>
    <t>Default Value</t>
  </si>
  <si>
    <t>ROOT</t>
  </si>
  <si>
    <t>Report/Body</t>
  </si>
  <si>
    <t>GradeAnalysis/N</t>
  </si>
  <si>
    <t>GradeAnalysis/P</t>
  </si>
  <si>
    <t>GradeAnalysis/K</t>
  </si>
  <si>
    <t>Container</t>
  </si>
  <si>
    <t>FertilizerType/FarmUse/Measurement/MeasurementValue</t>
  </si>
  <si>
    <t>FertilizerType/NonFarmUse/Measurement/MeasurementValue</t>
  </si>
  <si>
    <t>FertilizerType/Peat/Measurement/MeasurementValue</t>
  </si>
  <si>
    <t>FertilizerType/SoilAmmendments/Measurement/MeasurementValue</t>
  </si>
  <si>
    <t>MicroNutrients/B</t>
  </si>
  <si>
    <t>MicroNutrients/Cl</t>
  </si>
  <si>
    <t>MicroNutrients/Cu</t>
  </si>
  <si>
    <t>MicroNutrients/Fe</t>
  </si>
  <si>
    <t>MicroNutrients/Mg</t>
  </si>
  <si>
    <t>MicroNutrients/Mn</t>
  </si>
  <si>
    <t>MicroNutrients/Mo</t>
  </si>
  <si>
    <t>MicroNutrients/S</t>
  </si>
  <si>
    <t xml:space="preserve">MicroNutrients/Z </t>
  </si>
  <si>
    <t>Properties/ReportingYear</t>
  </si>
  <si>
    <t>Reporting_From</t>
  </si>
  <si>
    <t>Reporting_To</t>
  </si>
  <si>
    <t>Properties/ReportingPeriod/FromYearMonth</t>
  </si>
  <si>
    <t>Properties/ReportingPeriod/ToYearMonth</t>
  </si>
  <si>
    <t>Properties/SubmissionDateTime</t>
  </si>
  <si>
    <t>Partners/OtherPartner[@PartnerRole='Reporter']/PartnerInfo/PartnerId</t>
  </si>
  <si>
    <t>State</t>
  </si>
  <si>
    <t>City</t>
  </si>
  <si>
    <t>Partners/OtherPartner[@PartnerRole='Reporter']/PartnerInfo/PartnerName</t>
  </si>
  <si>
    <t>AddressInfo</t>
  </si>
  <si>
    <t>AddressInformation</t>
  </si>
  <si>
    <t>Partners/OtherPartner[@PartnerRole='Reporter']/PartnerInfo/AddressInfo/AddressLine[1]</t>
  </si>
  <si>
    <t>Partners/OtherPartner[@PartnerRole='Reporter']/PartnerInfo/AddressInfo/AddressLine[2]</t>
  </si>
  <si>
    <t>Partners/OtherPartner[@PartnerRole='Reporter']/PartnerInfo/AddressInfo/City</t>
  </si>
  <si>
    <t>Partners/OtherPartner[@PartnerRole='Reporter']/PartnerInfo/AddressInfo/PostalCode</t>
  </si>
  <si>
    <t>Partners/OtherPartner[@PartnerRole='Reporter']/PartnerInfo/AddressInfo/StateOrProvince</t>
  </si>
  <si>
    <t>Partners/OtherPartner[@PartnerRole='Reporter']/PartnerInfo/AddressInfo/PostalCountry</t>
  </si>
  <si>
    <t>ContactInfo</t>
  </si>
  <si>
    <t>ContactInformation</t>
  </si>
  <si>
    <t>Partners/OtherPartner[@PartnerRole='Reporter']/PartnerInfo/ContactInfo/ContactNumber</t>
  </si>
  <si>
    <t>Split "city, state, zip" field into three separate fields.</t>
  </si>
  <si>
    <t>Split "reporting period" field into "from" and "to" fields.</t>
  </si>
  <si>
    <t>No "county" field in the input. Do we need to add one?</t>
  </si>
  <si>
    <t>No name/address correction field in the input.</t>
  </si>
  <si>
    <t>Properties/Fees/Fee[FeeType="Total Peat &amp; Peat Moss Inspection Fee"]/MonetaryAmount/MonetaryValue</t>
  </si>
  <si>
    <t>Properties/Fees/Fee[FeeType="Total Specialty Fertilizer &amp; Soil Conditioner Inspection Fee"]/MonetaryAmount/MonetaryValue</t>
  </si>
  <si>
    <t>Properties/Fees/Fee[FeeType="Agricultural Fertilizer Inspection Fee"]/MonetaryAmount/MonetaryValue</t>
  </si>
  <si>
    <t>Properties/Fees/Fee[FeeType="Late Fee"]/MonetaryAmount/MonetaryValue</t>
  </si>
  <si>
    <t>Properties/Fees/Fee[FeeType="Agricultural Nitrogen Groundwater Protection Fee"]/MonetaryAmount/MonetaryValue</t>
  </si>
  <si>
    <t>SUM:Properties/Fees/Fee/MonetaryAmount/MonetaryValue</t>
  </si>
  <si>
    <t>SUM:Properties/Fees/Fee[FeeType!="Late Fee"]/MonetaryAmount/MonetaryValue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</si>
</sst>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1" xfId="0" applyFont="1" applyFill="1" applyBorder="1"/>
    <xf numFmtId="0" fontId="0" fillId="2" borderId="0" xfId="0" applyFill="1"/>
    <xf numFmtId="0" fontId="4" fillId="2" borderId="0" xfId="0" applyFont="1" applyFill="1"/>
    <xf numFmtId="0" fontId="5" fillId="3" borderId="1" xfId="0" applyFont="1" applyFill="1" applyBorder="1"/>
    <xf numFmtId="0" fontId="5" fillId="3" borderId="2" xfId="0" applyFont="1" applyFill="1" applyBorder="1"/>
    <xf numFmtId="0" fontId="1" fillId="4" borderId="0" xfId="0" applyFont="1" applyFill="1"/>
    <xf numFmtId="0" fontId="4" fillId="3" borderId="0" xfId="0" applyFont="1" applyFill="1"/>
    <xf numFmtId="49" fontId="4" fillId="2" borderId="0" xfId="0" applyNumberFormat="1" applyFont="1" applyFill="1"/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top" wrapText="1"/>
    </xf>
    <xf numFmtId="0" fontId="4" fillId="7" borderId="0" xfId="0" applyFont="1" applyFill="1" applyAlignment="1">
      <alignment vertical="top" wrapText="1"/>
    </xf>
    <xf numFmtId="0" fontId="5" fillId="5" borderId="0" xfId="0" applyFont="1" applyFill="1" applyAlignment="1">
      <alignment vertical="top" wrapText="1"/>
    </xf>
    <xf numFmtId="0" fontId="4" fillId="5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4" fillId="7" borderId="4" xfId="0" applyFont="1" applyFill="1" applyBorder="1" applyAlignment="1">
      <alignment horizontal="left" vertical="top" wrapText="1" indent="2"/>
    </xf>
    <xf numFmtId="0" fontId="4" fillId="7" borderId="4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vertical="top" wrapText="1"/>
    </xf>
    <xf numFmtId="0" fontId="7" fillId="8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left" vertical="top" wrapText="1"/>
    </xf>
    <xf numFmtId="0" fontId="7" fillId="8" borderId="0" xfId="0" applyFont="1" applyFill="1" applyAlignment="1">
      <alignment vertical="top" wrapText="1"/>
    </xf>
    <xf numFmtId="0" fontId="5" fillId="3" borderId="5" xfId="0" applyNumberFormat="1" applyFont="1" applyFill="1" applyBorder="1" applyAlignment="1">
      <alignment horizontal="left" vertical="top" wrapText="1"/>
    </xf>
    <xf numFmtId="0" fontId="5" fillId="3" borderId="5" xfId="0" applyNumberFormat="1" applyFont="1" applyFill="1" applyBorder="1" applyAlignment="1">
      <alignment horizontal="center" vertical="top" wrapText="1"/>
    </xf>
    <xf numFmtId="0" fontId="4" fillId="3" borderId="5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5" fillId="9" borderId="6" xfId="0" applyFont="1" applyFill="1" applyBorder="1" applyAlignment="1">
      <alignment vertical="top"/>
    </xf>
    <xf numFmtId="0" fontId="5" fillId="9" borderId="7" xfId="0" applyFont="1" applyFill="1" applyBorder="1" applyAlignment="1">
      <alignment vertical="top"/>
    </xf>
    <xf numFmtId="0" fontId="4" fillId="9" borderId="7" xfId="0" applyFont="1" applyFill="1" applyBorder="1" applyAlignment="1">
      <alignment vertical="top"/>
    </xf>
    <xf numFmtId="0" fontId="5" fillId="9" borderId="8" xfId="0" applyFont="1" applyFill="1" applyBorder="1" applyAlignment="1">
      <alignment vertical="top"/>
    </xf>
    <xf numFmtId="0" fontId="5" fillId="9" borderId="0" xfId="0" applyFont="1" applyFill="1" applyBorder="1" applyAlignment="1">
      <alignment vertical="top"/>
    </xf>
    <xf numFmtId="0" fontId="4" fillId="9" borderId="0" xfId="0" applyFont="1" applyFill="1" applyBorder="1" applyAlignment="1">
      <alignment vertical="top"/>
    </xf>
    <xf numFmtId="0" fontId="5" fillId="9" borderId="3" xfId="0" applyFont="1" applyFill="1" applyBorder="1" applyAlignment="1">
      <alignment vertical="top"/>
    </xf>
    <xf numFmtId="0" fontId="5" fillId="9" borderId="1" xfId="0" applyFont="1" applyFill="1" applyBorder="1" applyAlignment="1">
      <alignment vertical="top"/>
    </xf>
    <xf numFmtId="0" fontId="4" fillId="9" borderId="1" xfId="0" applyFont="1" applyFill="1" applyBorder="1" applyAlignment="1">
      <alignment vertical="top"/>
    </xf>
  </cellXfs>
  <cellStyles count="1">
    <cellStyle name="Normal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44.85546875" style="28" customWidth="1"/>
    <col min="2" max="2" width="30.7109375" style="28" customWidth="1"/>
    <col min="3" max="3" width="41.5703125" style="28" customWidth="1"/>
    <col min="4" max="4" width="111" style="28" customWidth="1"/>
    <col min="5" max="5" width="5.140625" style="30" bestFit="1" customWidth="1"/>
    <col min="6" max="16384" width="9.140625" style="28"/>
  </cols>
  <sheetData>
    <row r="1" spans="1:5" s="27" customFormat="1" x14ac:dyDescent="0.25">
      <c r="A1" s="25" t="s">
        <v>55</v>
      </c>
      <c r="B1" s="25" t="s">
        <v>1</v>
      </c>
      <c r="C1" s="25" t="s">
        <v>56</v>
      </c>
      <c r="D1" s="25" t="s">
        <v>15</v>
      </c>
      <c r="E1" s="26" t="s">
        <v>57</v>
      </c>
    </row>
    <row r="3" spans="1:5" x14ac:dyDescent="0.25">
      <c r="B3" s="29"/>
    </row>
    <row r="4" spans="1:5" x14ac:dyDescent="0.25">
      <c r="A4" s="31"/>
      <c r="B4" s="29"/>
    </row>
  </sheetData>
  <conditionalFormatting sqref="A1:XFD1048576">
    <cfRule type="expression" dxfId="5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69.42578125" style="28" customWidth="1"/>
    <col min="2" max="4" width="9.140625" style="28" customWidth="1"/>
    <col min="5" max="5" width="9.140625" style="30" customWidth="1"/>
    <col min="6" max="16384" width="9.140625" style="28"/>
  </cols>
  <sheetData>
    <row r="1" spans="1:5" s="27" customFormat="1" x14ac:dyDescent="0.25">
      <c r="A1" s="25" t="s">
        <v>58</v>
      </c>
      <c r="B1" s="25"/>
      <c r="C1" s="25"/>
      <c r="D1" s="25"/>
      <c r="E1" s="26"/>
    </row>
    <row r="3" spans="1:5" x14ac:dyDescent="0.25">
      <c r="B3" s="29"/>
    </row>
    <row r="4" spans="1:5" x14ac:dyDescent="0.25">
      <c r="A4" s="31"/>
      <c r="B4" s="29"/>
    </row>
  </sheetData>
  <conditionalFormatting sqref="A1:XFD1048576">
    <cfRule type="expression" dxfId="4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7"/>
  <sheetViews>
    <sheetView tabSelected="1" zoomScale="190" zoomScaleNormal="190" zoomScalePageLayoutView="190" workbookViewId="0">
      <selection activeCell="C9" sqref="C9"/>
    </sheetView>
  </sheetViews>
  <sheetFormatPr defaultColWidth="9.140625" defaultRowHeight="12.75" x14ac:dyDescent="0.25"/>
  <cols>
    <col min="1" max="1" width="45.85546875" style="22" bestFit="1" customWidth="1"/>
    <col min="2" max="2" width="13.28515625" style="23" hidden="1" customWidth="1"/>
    <col min="3" max="3" width="21.42578125" style="23" customWidth="1"/>
    <col min="4" max="4" width="23.42578125" style="24" hidden="1" customWidth="1"/>
    <col min="5" max="5" width="17.85546875" style="13" hidden="1" customWidth="1"/>
    <col min="6" max="16384" width="9.140625" style="13"/>
  </cols>
  <sheetData>
    <row r="1" spans="1:5" ht="16.5" thickBot="1" x14ac:dyDescent="0.3">
      <c r="A1" s="10" t="s">
        <v>0</v>
      </c>
      <c r="B1" s="11" t="s">
        <v>20</v>
      </c>
      <c r="C1" s="11" t="s">
        <v>1</v>
      </c>
      <c r="D1" s="12" t="s">
        <v>2</v>
      </c>
    </row>
    <row r="2" spans="1:5" x14ac:dyDescent="0.25">
      <c r="A2" s="14" t="s">
        <v>21</v>
      </c>
      <c r="B2" s="15"/>
      <c r="C2" s="15"/>
      <c r="D2" s="16"/>
    </row>
    <row r="3" spans="1:5" x14ac:dyDescent="0.25">
      <c r="A3" s="17" t="s">
        <v>22</v>
      </c>
      <c r="B3" s="18" t="s">
        <v>22</v>
      </c>
      <c r="C3" s="18" t="s">
        <v>3</v>
      </c>
      <c r="D3" s="19" t="s">
        <v>4</v>
      </c>
      <c r="E3" s="13" t="s">
        <v>3</v>
      </c>
    </row>
    <row r="4" spans="1:5" x14ac:dyDescent="0.25">
      <c r="A4" s="17" t="s">
        <v>23</v>
      </c>
      <c r="B4" s="18" t="s">
        <v>23</v>
      </c>
      <c r="C4" s="18" t="s">
        <v>3</v>
      </c>
      <c r="D4" s="19" t="s">
        <v>4</v>
      </c>
      <c r="E4" s="13" t="s">
        <v>24</v>
      </c>
    </row>
    <row r="5" spans="1:5" x14ac:dyDescent="0.25">
      <c r="A5" s="17" t="s">
        <v>25</v>
      </c>
      <c r="B5" s="18" t="s">
        <v>25</v>
      </c>
      <c r="C5" s="18" t="s">
        <v>3</v>
      </c>
      <c r="D5" s="19" t="s">
        <v>4</v>
      </c>
      <c r="E5" s="13" t="s">
        <v>26</v>
      </c>
    </row>
    <row r="6" spans="1:5" x14ac:dyDescent="0.25">
      <c r="A6" s="17" t="s">
        <v>27</v>
      </c>
      <c r="B6" s="18" t="s">
        <v>28</v>
      </c>
      <c r="C6" s="18" t="s">
        <v>3</v>
      </c>
      <c r="D6" s="19" t="s">
        <v>4</v>
      </c>
    </row>
    <row r="7" spans="1:5" x14ac:dyDescent="0.25">
      <c r="A7" s="17" t="s">
        <v>29</v>
      </c>
      <c r="B7" s="18" t="s">
        <v>30</v>
      </c>
      <c r="C7" s="18" t="s">
        <v>3</v>
      </c>
      <c r="D7" s="19" t="s">
        <v>4</v>
      </c>
      <c r="E7" s="13" t="s">
        <v>31</v>
      </c>
    </row>
    <row r="8" spans="1:5" x14ac:dyDescent="0.25">
      <c r="A8" s="14" t="s">
        <v>32</v>
      </c>
      <c r="B8" s="15"/>
      <c r="C8" s="15"/>
      <c r="D8" s="16"/>
      <c r="E8" s="13" t="s">
        <v>33</v>
      </c>
    </row>
    <row r="9" spans="1:5" x14ac:dyDescent="0.25">
      <c r="A9" s="17" t="s">
        <v>34</v>
      </c>
      <c r="B9" s="18" t="s">
        <v>32</v>
      </c>
      <c r="C9" s="18" t="s">
        <v>33</v>
      </c>
      <c r="D9" s="19" t="s">
        <v>35</v>
      </c>
    </row>
    <row r="10" spans="1:5" x14ac:dyDescent="0.25">
      <c r="A10" s="17" t="s">
        <v>36</v>
      </c>
      <c r="B10" s="18" t="s">
        <v>36</v>
      </c>
      <c r="C10" s="18" t="s">
        <v>37</v>
      </c>
      <c r="D10" s="19" t="s">
        <v>38</v>
      </c>
    </row>
    <row r="11" spans="1:5" x14ac:dyDescent="0.25">
      <c r="A11" s="17" t="s">
        <v>39</v>
      </c>
      <c r="B11" s="18" t="s">
        <v>40</v>
      </c>
      <c r="C11" s="18" t="s">
        <v>31</v>
      </c>
      <c r="D11" s="19" t="s">
        <v>35</v>
      </c>
    </row>
    <row r="12" spans="1:5" x14ac:dyDescent="0.25">
      <c r="A12" s="17" t="s">
        <v>41</v>
      </c>
      <c r="B12" s="18" t="s">
        <v>42</v>
      </c>
      <c r="C12" s="18" t="s">
        <v>43</v>
      </c>
      <c r="D12" s="19" t="s">
        <v>44</v>
      </c>
      <c r="E12" s="13" t="s">
        <v>43</v>
      </c>
    </row>
    <row r="13" spans="1:5" x14ac:dyDescent="0.25">
      <c r="A13" s="17" t="s">
        <v>45</v>
      </c>
      <c r="B13" s="18" t="s">
        <v>46</v>
      </c>
      <c r="C13" s="18" t="s">
        <v>31</v>
      </c>
      <c r="D13" s="19" t="s">
        <v>35</v>
      </c>
      <c r="E13" s="13" t="s">
        <v>47</v>
      </c>
    </row>
    <row r="14" spans="1:5" x14ac:dyDescent="0.25">
      <c r="A14" s="20" t="s">
        <v>48</v>
      </c>
      <c r="B14" s="21"/>
      <c r="C14" s="21"/>
      <c r="D14" s="16"/>
      <c r="E14" s="13" t="s">
        <v>33</v>
      </c>
    </row>
    <row r="15" spans="1:5" x14ac:dyDescent="0.25">
      <c r="A15" s="17" t="s">
        <v>49</v>
      </c>
      <c r="B15" s="18" t="s">
        <v>50</v>
      </c>
      <c r="C15" s="18" t="s">
        <v>33</v>
      </c>
      <c r="D15" s="19" t="s">
        <v>35</v>
      </c>
    </row>
    <row r="16" spans="1:5" ht="25.5" x14ac:dyDescent="0.25">
      <c r="A16" s="17" t="s">
        <v>51</v>
      </c>
      <c r="B16" s="18" t="s">
        <v>52</v>
      </c>
      <c r="C16" s="18" t="s">
        <v>31</v>
      </c>
      <c r="D16" s="19" t="s">
        <v>35</v>
      </c>
    </row>
    <row r="17" spans="1:4" ht="25.5" x14ac:dyDescent="0.25">
      <c r="A17" s="17" t="s">
        <v>53</v>
      </c>
      <c r="B17" s="18" t="s">
        <v>54</v>
      </c>
      <c r="C17" s="18" t="s">
        <v>31</v>
      </c>
      <c r="D17" s="19" t="s">
        <v>35</v>
      </c>
    </row>
  </sheetData>
  <dataValidations count="3">
    <dataValidation type="list" allowBlank="1" showInputMessage="1" showErrorMessage="1" sqref="C12">
      <formula1>$E$12:$E$14</formula1>
    </dataValidation>
    <dataValidation type="list" allowBlank="1" showInputMessage="1" showErrorMessage="1" sqref="C9 C11 C13 C15:C17">
      <formula1>$E$7:$E$8</formula1>
    </dataValidation>
    <dataValidation type="list" allowBlank="1" showInputMessage="1" showErrorMessage="1" sqref="C3:C7">
      <formula1>$E$3:$E$5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11"/>
  <sheetViews>
    <sheetView zoomScale="99" zoomScaleNormal="99" zoomScalePageLayoutView="54" workbookViewId="0">
      <pane ySplit="1" topLeftCell="A2" activePane="bottomLeft" state="frozen"/>
      <selection pane="bottomLeft" activeCell="A12" sqref="A12"/>
    </sheetView>
  </sheetViews>
  <sheetFormatPr defaultColWidth="9.140625" defaultRowHeight="12.75" x14ac:dyDescent="0.2"/>
  <cols>
    <col min="1" max="1" width="21.28515625" style="1" bestFit="1" customWidth="1"/>
    <col min="2" max="2" width="49.140625" style="1" customWidth="1"/>
    <col min="3" max="16384" width="9.140625" style="1"/>
  </cols>
  <sheetData>
    <row r="1" spans="1:2" ht="13.5" thickBot="1" x14ac:dyDescent="0.25">
      <c r="A1" s="2" t="s">
        <v>19</v>
      </c>
      <c r="B1" s="2" t="s">
        <v>5</v>
      </c>
    </row>
    <row r="2" spans="1:2" x14ac:dyDescent="0.2">
      <c r="A2" s="1" t="s">
        <v>6</v>
      </c>
      <c r="B2" s="1" t="s">
        <v>59</v>
      </c>
    </row>
    <row r="3" spans="1:2" x14ac:dyDescent="0.2">
      <c r="A3" s="1" t="s">
        <v>7</v>
      </c>
      <c r="B3" s="1" t="s">
        <v>60</v>
      </c>
    </row>
    <row r="4" spans="1:2" x14ac:dyDescent="0.2">
      <c r="A4" s="1" t="s">
        <v>8</v>
      </c>
      <c r="B4" s="1" t="s">
        <v>61</v>
      </c>
    </row>
    <row r="5" spans="1:2" x14ac:dyDescent="0.2">
      <c r="A5" s="1" t="s">
        <v>9</v>
      </c>
      <c r="B5" s="1" t="s">
        <v>62</v>
      </c>
    </row>
    <row r="6" spans="1:2" x14ac:dyDescent="0.2">
      <c r="A6" s="1" t="s">
        <v>10</v>
      </c>
      <c r="B6" s="1" t="s">
        <v>63</v>
      </c>
    </row>
    <row r="7" spans="1:2" x14ac:dyDescent="0.2">
      <c r="A7" s="1" t="s">
        <v>99</v>
      </c>
      <c r="B7" s="1" t="s">
        <v>100</v>
      </c>
    </row>
    <row r="8" spans="1:2" x14ac:dyDescent="0.2">
      <c r="A8" s="1" t="s">
        <v>12</v>
      </c>
      <c r="B8" s="1" t="s">
        <v>11</v>
      </c>
    </row>
    <row r="9" spans="1:2" x14ac:dyDescent="0.2">
      <c r="A9" s="1" t="s">
        <v>13</v>
      </c>
      <c r="B9" s="1" t="s">
        <v>14</v>
      </c>
    </row>
    <row r="10" spans="1:2" x14ac:dyDescent="0.2">
      <c r="A10" s="1" t="s">
        <v>135</v>
      </c>
      <c r="B10" s="1" t="s">
        <v>136</v>
      </c>
    </row>
    <row r="11" spans="1:2" x14ac:dyDescent="0.2">
      <c r="A11" s="1" t="s">
        <v>143</v>
      </c>
      <c r="B11" s="1" t="s">
        <v>144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0"/>
  <sheetViews>
    <sheetView zoomScale="150" zoomScaleNormal="150" zoomScalePageLayoutView="150" workbookViewId="0">
      <selection activeCell="B2" sqref="B2"/>
    </sheetView>
  </sheetViews>
  <sheetFormatPr defaultColWidth="9.140625" defaultRowHeight="12.75" x14ac:dyDescent="0.2"/>
  <cols>
    <col min="1" max="1" width="59.140625" style="4" bestFit="1" customWidth="1"/>
    <col min="2" max="2" width="17.7109375" style="4" customWidth="1"/>
    <col min="3" max="3" width="22.85546875" style="4" bestFit="1" customWidth="1"/>
    <col min="4" max="4" width="20.7109375" style="4" bestFit="1" customWidth="1"/>
    <col min="5" max="16384" width="9.140625" style="4"/>
  </cols>
  <sheetData>
    <row r="1" spans="1:4" s="8" customFormat="1" ht="13.5" thickBot="1" x14ac:dyDescent="0.25">
      <c r="A1" s="5" t="s">
        <v>15</v>
      </c>
      <c r="B1" s="5" t="s">
        <v>16</v>
      </c>
      <c r="C1" s="5" t="s">
        <v>17</v>
      </c>
      <c r="D1" s="6" t="s">
        <v>18</v>
      </c>
    </row>
    <row r="2" spans="1:4" x14ac:dyDescent="0.2">
      <c r="B2" s="9"/>
    </row>
    <row r="3" spans="1:4" x14ac:dyDescent="0.2">
      <c r="B3" s="9"/>
    </row>
    <row r="4" spans="1:4" x14ac:dyDescent="0.2">
      <c r="B4" s="9"/>
    </row>
    <row r="5" spans="1:4" x14ac:dyDescent="0.2">
      <c r="B5" s="9"/>
    </row>
    <row r="6" spans="1:4" x14ac:dyDescent="0.2">
      <c r="B6" s="9"/>
    </row>
    <row r="7" spans="1:4" x14ac:dyDescent="0.2">
      <c r="B7" s="9"/>
    </row>
    <row r="8" spans="1:4" x14ac:dyDescent="0.2">
      <c r="B8" s="9"/>
    </row>
    <row r="9" spans="1:4" x14ac:dyDescent="0.2">
      <c r="B9" s="9"/>
    </row>
    <row r="10" spans="1:4" x14ac:dyDescent="0.2">
      <c r="B10" s="9"/>
    </row>
  </sheetData>
  <conditionalFormatting sqref="A1:XFD1048576">
    <cfRule type="expression" dxfId="3" priority="1" stopIfTrue="1">
      <formula>MOD(ROW(),2)=0</formula>
    </cfRule>
  </conditionalFormatting>
  <pageMargins left="0.7" right="0.7" top="0.75" bottom="0.75" header="0.3" footer="0.3"/>
  <pageSetup paperSize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44"/>
  <sheetViews>
    <sheetView zoomScaleNormal="100" zoomScalePageLayoutView="150" workbookViewId="0">
      <selection activeCell="D43" sqref="D43"/>
    </sheetView>
  </sheetViews>
  <sheetFormatPr defaultColWidth="9.140625" defaultRowHeight="12.75" x14ac:dyDescent="0.25"/>
  <cols>
    <col min="1" max="1" width="8.140625" style="32" customWidth="1"/>
    <col min="2" max="2" width="6.5703125" style="32" customWidth="1"/>
    <col min="3" max="3" width="121.5703125" style="32" bestFit="1" customWidth="1"/>
    <col min="4" max="4" width="67.140625" style="32" bestFit="1" customWidth="1"/>
    <col min="5" max="5" width="22.28515625" style="32" bestFit="1" customWidth="1"/>
    <col min="6" max="6" width="20" style="32" bestFit="1" customWidth="1"/>
    <col min="7" max="16384" width="9.140625" style="32"/>
  </cols>
  <sheetData>
    <row r="1" spans="1:5" s="35" customFormat="1" x14ac:dyDescent="0.25">
      <c r="A1" s="33" t="s">
        <v>101</v>
      </c>
      <c r="B1" s="34"/>
      <c r="C1" s="34"/>
      <c r="D1" s="34"/>
      <c r="E1" s="34"/>
    </row>
    <row r="2" spans="1:5" s="38" customFormat="1" x14ac:dyDescent="0.25">
      <c r="A2" s="36"/>
      <c r="B2" s="37" t="s">
        <v>102</v>
      </c>
      <c r="C2" s="37"/>
      <c r="D2" s="37"/>
      <c r="E2" s="37"/>
    </row>
    <row r="3" spans="1:5" s="41" customFormat="1" ht="13.5" thickBot="1" x14ac:dyDescent="0.3">
      <c r="A3" s="39"/>
      <c r="B3" s="40"/>
      <c r="C3" s="40" t="s">
        <v>103</v>
      </c>
      <c r="D3" s="40" t="s">
        <v>104</v>
      </c>
      <c r="E3" s="40" t="s">
        <v>105</v>
      </c>
    </row>
    <row r="4" spans="1:5" x14ac:dyDescent="0.25">
      <c r="A4" s="32" t="s">
        <v>106</v>
      </c>
    </row>
    <row r="5" spans="1:5" x14ac:dyDescent="0.25">
      <c r="B5" s="32" t="s">
        <v>98</v>
      </c>
    </row>
    <row r="6" spans="1:5" x14ac:dyDescent="0.25">
      <c r="C6" s="32" t="s">
        <v>108</v>
      </c>
      <c r="D6" s="32" t="str">
        <f>Details!A1</f>
        <v>N</v>
      </c>
    </row>
    <row r="7" spans="1:5" x14ac:dyDescent="0.25">
      <c r="C7" s="32" t="s">
        <v>109</v>
      </c>
      <c r="D7" s="32" t="str">
        <f>Details!B1</f>
        <v>P</v>
      </c>
    </row>
    <row r="8" spans="1:5" x14ac:dyDescent="0.25">
      <c r="C8" s="32" t="s">
        <v>110</v>
      </c>
      <c r="D8" s="32" t="str">
        <f>Details!C1</f>
        <v>K</v>
      </c>
    </row>
    <row r="9" spans="1:5" x14ac:dyDescent="0.25">
      <c r="C9" s="32" t="s">
        <v>111</v>
      </c>
      <c r="D9" s="32" t="str">
        <f>Details!D1</f>
        <v>CONTAINER</v>
      </c>
    </row>
    <row r="10" spans="1:5" x14ac:dyDescent="0.25">
      <c r="C10" s="32" t="s">
        <v>112</v>
      </c>
      <c r="D10" s="32" t="str">
        <f>Details!E1</f>
        <v>AGRICULTURAL</v>
      </c>
    </row>
    <row r="11" spans="1:5" x14ac:dyDescent="0.25">
      <c r="C11" s="32" t="s">
        <v>113</v>
      </c>
      <c r="D11" s="32" t="str">
        <f>Details!F1</f>
        <v>SPECIALTY</v>
      </c>
    </row>
    <row r="12" spans="1:5" x14ac:dyDescent="0.25">
      <c r="C12" s="32" t="s">
        <v>114</v>
      </c>
      <c r="D12" s="32" t="str">
        <f>Details!G1</f>
        <v>PEAT</v>
      </c>
    </row>
    <row r="13" spans="1:5" x14ac:dyDescent="0.25">
      <c r="C13" s="32" t="s">
        <v>115</v>
      </c>
      <c r="D13" s="32" t="str">
        <f>Details!H1</f>
        <v>SOIL_CONDITIONER</v>
      </c>
    </row>
    <row r="14" spans="1:5" x14ac:dyDescent="0.25">
      <c r="C14" s="32" t="s">
        <v>116</v>
      </c>
      <c r="D14" s="32" t="str">
        <f>Details!I1</f>
        <v>B</v>
      </c>
    </row>
    <row r="15" spans="1:5" x14ac:dyDescent="0.25">
      <c r="C15" s="32" t="s">
        <v>117</v>
      </c>
      <c r="D15" s="32" t="str">
        <f>Details!K1</f>
        <v>Cl</v>
      </c>
    </row>
    <row r="16" spans="1:5" x14ac:dyDescent="0.25">
      <c r="C16" s="32" t="s">
        <v>118</v>
      </c>
      <c r="D16" s="32" t="str">
        <f>Details!L1</f>
        <v>Cu</v>
      </c>
    </row>
    <row r="17" spans="1:4" x14ac:dyDescent="0.25">
      <c r="C17" s="32" t="s">
        <v>119</v>
      </c>
      <c r="D17" s="32" t="str">
        <f>Details!M1</f>
        <v>Fe</v>
      </c>
    </row>
    <row r="18" spans="1:4" x14ac:dyDescent="0.25">
      <c r="C18" s="32" t="s">
        <v>120</v>
      </c>
      <c r="D18" s="32" t="str">
        <f>Details!N1</f>
        <v>Mg</v>
      </c>
    </row>
    <row r="19" spans="1:4" x14ac:dyDescent="0.25">
      <c r="C19" s="32" t="s">
        <v>121</v>
      </c>
      <c r="D19" s="32" t="str">
        <f>Details!O1</f>
        <v>Mn</v>
      </c>
    </row>
    <row r="20" spans="1:4" x14ac:dyDescent="0.25">
      <c r="C20" s="32" t="s">
        <v>122</v>
      </c>
      <c r="D20" s="32" t="str">
        <f>Details!P1</f>
        <v>Mo</v>
      </c>
    </row>
    <row r="21" spans="1:4" x14ac:dyDescent="0.25">
      <c r="C21" s="32" t="s">
        <v>123</v>
      </c>
      <c r="D21" s="32" t="str">
        <f>Details!Q1</f>
        <v>S</v>
      </c>
    </row>
    <row r="22" spans="1:4" x14ac:dyDescent="0.25">
      <c r="C22" s="32" t="s">
        <v>124</v>
      </c>
      <c r="D22" s="32" t="str">
        <f>Details!R1</f>
        <v>Zn</v>
      </c>
    </row>
    <row r="23" spans="1:4" x14ac:dyDescent="0.25">
      <c r="A23" s="32" t="s">
        <v>106</v>
      </c>
    </row>
    <row r="24" spans="1:4" x14ac:dyDescent="0.25">
      <c r="B24" s="32" t="s">
        <v>107</v>
      </c>
    </row>
    <row r="25" spans="1:4" x14ac:dyDescent="0.25">
      <c r="C25" s="32" t="s">
        <v>125</v>
      </c>
      <c r="D25" s="32" t="str">
        <f>CoverSheet!A1</f>
        <v>Reporting_Year</v>
      </c>
    </row>
    <row r="26" spans="1:4" x14ac:dyDescent="0.25">
      <c r="C26" s="32" t="s">
        <v>128</v>
      </c>
      <c r="D26" s="32" t="str">
        <f>CoverSheet!B1</f>
        <v>Reporting_From</v>
      </c>
    </row>
    <row r="27" spans="1:4" x14ac:dyDescent="0.25">
      <c r="C27" s="32" t="s">
        <v>129</v>
      </c>
      <c r="D27" s="32" t="str">
        <f>CoverSheet!C1</f>
        <v>Reporting_To</v>
      </c>
    </row>
    <row r="28" spans="1:4" x14ac:dyDescent="0.25">
      <c r="C28" s="32" t="s">
        <v>130</v>
      </c>
      <c r="D28" s="32" t="str">
        <f>CoverSheet!D1</f>
        <v>Submission _Date</v>
      </c>
    </row>
    <row r="29" spans="1:4" x14ac:dyDescent="0.25">
      <c r="C29" s="32" t="s">
        <v>131</v>
      </c>
      <c r="D29" s="32" t="str">
        <f>CoverSheet!E1</f>
        <v>ID_Number</v>
      </c>
    </row>
    <row r="30" spans="1:4" x14ac:dyDescent="0.25">
      <c r="C30" s="32" t="s">
        <v>134</v>
      </c>
      <c r="D30" s="32" t="str">
        <f>CoverSheet!F1</f>
        <v>Company_Name</v>
      </c>
    </row>
    <row r="31" spans="1:4" x14ac:dyDescent="0.25">
      <c r="C31" s="32" t="s">
        <v>137</v>
      </c>
      <c r="D31" s="32" t="str">
        <f>CoverSheet!G1</f>
        <v>Address</v>
      </c>
    </row>
    <row r="32" spans="1:4" x14ac:dyDescent="0.25">
      <c r="C32" s="32" t="s">
        <v>138</v>
      </c>
      <c r="D32" s="32" t="str">
        <f>CoverSheet!H1</f>
        <v>Address_2</v>
      </c>
    </row>
    <row r="33" spans="3:4" x14ac:dyDescent="0.25">
      <c r="C33" s="32" t="s">
        <v>139</v>
      </c>
      <c r="D33" s="32" t="str">
        <f>CoverSheet!I1</f>
        <v>City</v>
      </c>
    </row>
    <row r="34" spans="3:4" x14ac:dyDescent="0.25">
      <c r="C34" s="32" t="s">
        <v>141</v>
      </c>
      <c r="D34" s="32" t="str">
        <f>CoverSheet!J1</f>
        <v>State</v>
      </c>
    </row>
    <row r="35" spans="3:4" x14ac:dyDescent="0.25">
      <c r="C35" s="32" t="s">
        <v>140</v>
      </c>
      <c r="D35" s="32" t="str">
        <f>CoverSheet!K1</f>
        <v>Zip</v>
      </c>
    </row>
    <row r="36" spans="3:4" x14ac:dyDescent="0.25">
      <c r="C36" s="32" t="s">
        <v>145</v>
      </c>
      <c r="D36" s="32" t="str">
        <f>CoverSheet!L1</f>
        <v>Telephone_Number</v>
      </c>
    </row>
    <row r="37" spans="3:4" x14ac:dyDescent="0.25">
      <c r="C37" s="32" t="s">
        <v>142</v>
      </c>
      <c r="D37" s="32" t="str">
        <f>CoverSheet!N1</f>
        <v>Country</v>
      </c>
    </row>
    <row r="38" spans="3:4" x14ac:dyDescent="0.25">
      <c r="C38" s="32" t="s">
        <v>151</v>
      </c>
      <c r="D38" s="32" t="str">
        <f>CoverSheet!O1</f>
        <v>Total_Specialty_Fertilizer_and_Soil_Conditioner_Inspection_Fee</v>
      </c>
    </row>
    <row r="39" spans="3:4" x14ac:dyDescent="0.25">
      <c r="C39" s="32" t="s">
        <v>150</v>
      </c>
      <c r="D39" s="32" t="str">
        <f>CoverSheet!P1</f>
        <v>Total_Peat_and_Peat_Moss_Inspection_Fee</v>
      </c>
    </row>
    <row r="40" spans="3:4" x14ac:dyDescent="0.25">
      <c r="C40" s="32" t="s">
        <v>152</v>
      </c>
      <c r="D40" s="32" t="str">
        <f>CoverSheet!Q1</f>
        <v>Total_Agricultural_Fertilizer_Inspection_Fee</v>
      </c>
    </row>
    <row r="41" spans="3:4" x14ac:dyDescent="0.25">
      <c r="C41" s="32" t="s">
        <v>154</v>
      </c>
      <c r="D41" s="32" t="str">
        <f>CoverSheet!R1</f>
        <v>Agricultural_Nitrogen_Groundwater_Protection_Fee</v>
      </c>
    </row>
    <row r="42" spans="3:4" x14ac:dyDescent="0.25">
      <c r="C42" s="32" t="s">
        <v>153</v>
      </c>
      <c r="D42" s="32" t="str">
        <f>CoverSheet!S1</f>
        <v>Late_Fee</v>
      </c>
    </row>
    <row r="43" spans="3:4" x14ac:dyDescent="0.25">
      <c r="C43" s="32" t="s">
        <v>156</v>
      </c>
      <c r="D43" s="32" t="str">
        <f>CoverSheet!T1</f>
        <v>Total_Inspection_Fees_and_Groundwater_Protection_Fees</v>
      </c>
    </row>
    <row r="44" spans="3:4" x14ac:dyDescent="0.25">
      <c r="C44" s="32" t="s">
        <v>155</v>
      </c>
      <c r="D44" s="32" t="str">
        <f>CoverSheet!U1</f>
        <v>TOTAL_FEES_ENCLOSED</v>
      </c>
    </row>
  </sheetData>
  <conditionalFormatting sqref="A4:XFD65541">
    <cfRule type="expression" dxfId="2" priority="4" stopIfTrue="1">
      <formula>AND(MOD(ROW(),2)=0, ROW()&gt;2)</formula>
    </cfRule>
  </conditionalFormatting>
  <conditionalFormatting sqref="E3">
    <cfRule type="expression" dxfId="1" priority="1" stopIfTrue="1">
      <formula>AND(MOD(ROW(),2)=0, ROW()&gt;2)</formula>
    </cfRule>
  </conditionalFormatting>
  <conditionalFormatting sqref="F3:IT3 A1:A2 A3:D3 C1:IT2">
    <cfRule type="expression" dxfId="0" priority="2" stopIfTrue="1">
      <formula>AND(MOD(ROW(),2)=0, ROW()&gt;2)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zoomScaleNormal="100" zoomScalePageLayoutView="200" workbookViewId="0">
      <selection activeCell="C1" sqref="C1"/>
    </sheetView>
  </sheetViews>
  <sheetFormatPr defaultColWidth="9.140625" defaultRowHeight="15" x14ac:dyDescent="0.25"/>
  <cols>
    <col min="1" max="1" width="14.140625" style="3" bestFit="1" customWidth="1"/>
    <col min="2" max="2" width="16.140625" style="3" bestFit="1" customWidth="1"/>
    <col min="3" max="3" width="16.140625" style="3" customWidth="1"/>
    <col min="4" max="4" width="16.28515625" style="3" bestFit="1" customWidth="1"/>
    <col min="5" max="5" width="10.5703125" style="3" bestFit="1" customWidth="1"/>
    <col min="6" max="6" width="15.140625" style="3" bestFit="1" customWidth="1"/>
    <col min="7" max="7" width="8.140625" style="3" bestFit="1" customWidth="1"/>
    <col min="8" max="8" width="9.5703125" style="3" bestFit="1" customWidth="1"/>
    <col min="9" max="9" width="13.5703125" style="3" bestFit="1" customWidth="1"/>
    <col min="10" max="11" width="13.5703125" style="3" customWidth="1"/>
    <col min="12" max="12" width="18.5703125" style="3" bestFit="1" customWidth="1"/>
    <col min="13" max="13" width="7.28515625" style="3" bestFit="1" customWidth="1"/>
    <col min="14" max="14" width="8" style="3" bestFit="1" customWidth="1"/>
    <col min="15" max="15" width="53.7109375" style="3" bestFit="1" customWidth="1"/>
    <col min="16" max="16" width="35.42578125" style="3" bestFit="1" customWidth="1"/>
    <col min="17" max="17" width="39" style="3" bestFit="1" customWidth="1"/>
    <col min="18" max="18" width="46.42578125" style="3" bestFit="1" customWidth="1"/>
    <col min="19" max="19" width="8.42578125" style="3" bestFit="1" customWidth="1"/>
    <col min="20" max="20" width="51.28515625" style="3" bestFit="1" customWidth="1"/>
    <col min="21" max="21" width="33.140625" style="3" bestFit="1" customWidth="1"/>
    <col min="22" max="16384" width="9.140625" style="3"/>
  </cols>
  <sheetData>
    <row r="1" spans="1:21" s="7" customFormat="1" x14ac:dyDescent="0.25">
      <c r="A1" s="7" t="s">
        <v>85</v>
      </c>
      <c r="B1" s="7" t="s">
        <v>126</v>
      </c>
      <c r="C1" s="7" t="s">
        <v>127</v>
      </c>
      <c r="D1" s="7" t="s">
        <v>86</v>
      </c>
      <c r="E1" s="7" t="s">
        <v>87</v>
      </c>
      <c r="F1" s="7" t="s">
        <v>88</v>
      </c>
      <c r="G1" s="7" t="s">
        <v>78</v>
      </c>
      <c r="H1" s="7" t="s">
        <v>89</v>
      </c>
      <c r="I1" s="7" t="s">
        <v>133</v>
      </c>
      <c r="J1" s="7" t="s">
        <v>132</v>
      </c>
      <c r="K1" s="7" t="s">
        <v>42</v>
      </c>
      <c r="L1" s="7" t="s">
        <v>90</v>
      </c>
      <c r="M1" s="7" t="s">
        <v>79</v>
      </c>
      <c r="N1" s="7" t="s">
        <v>80</v>
      </c>
      <c r="O1" s="7" t="s">
        <v>97</v>
      </c>
      <c r="P1" s="7" t="s">
        <v>96</v>
      </c>
      <c r="Q1" s="7" t="s">
        <v>95</v>
      </c>
      <c r="R1" s="7" t="s">
        <v>94</v>
      </c>
      <c r="S1" s="7" t="s">
        <v>93</v>
      </c>
      <c r="T1" s="7" t="s">
        <v>92</v>
      </c>
      <c r="U1" s="7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zoomScaleNormal="100" zoomScalePageLayoutView="200" workbookViewId="0"/>
  </sheetViews>
  <sheetFormatPr defaultColWidth="9.140625" defaultRowHeight="15" x14ac:dyDescent="0.25"/>
  <cols>
    <col min="1" max="1" width="2.42578125" style="3" bestFit="1" customWidth="1"/>
    <col min="2" max="3" width="2.140625" style="3" bestFit="1" customWidth="1"/>
    <col min="4" max="4" width="11.42578125" style="3" bestFit="1" customWidth="1"/>
    <col min="5" max="5" width="21.5703125" style="3" bestFit="1" customWidth="1"/>
    <col min="6" max="6" width="22.42578125" style="3" bestFit="1" customWidth="1"/>
    <col min="7" max="7" width="25.42578125" style="3" bestFit="1" customWidth="1"/>
    <col min="8" max="8" width="18" style="3" bestFit="1" customWidth="1"/>
    <col min="9" max="9" width="2.140625" style="3" bestFit="1" customWidth="1"/>
    <col min="10" max="10" width="3.140625" style="3" bestFit="1" customWidth="1"/>
    <col min="11" max="11" width="2.7109375" style="3" bestFit="1" customWidth="1"/>
    <col min="12" max="12" width="3.28515625" style="3" bestFit="1" customWidth="1"/>
    <col min="13" max="13" width="3.140625" style="3" bestFit="1" customWidth="1"/>
    <col min="14" max="14" width="3.7109375" style="3" bestFit="1" customWidth="1"/>
    <col min="15" max="16" width="3.85546875" style="3" bestFit="1" customWidth="1"/>
    <col min="17" max="17" width="2" style="3" bestFit="1" customWidth="1"/>
    <col min="18" max="18" width="3.140625" style="3" bestFit="1" customWidth="1"/>
    <col min="19" max="16384" width="9.140625" style="3"/>
  </cols>
  <sheetData>
    <row r="1" spans="1:18" s="7" customFormat="1" x14ac:dyDescent="0.25">
      <c r="A1" s="7" t="s">
        <v>64</v>
      </c>
      <c r="B1" s="7" t="s">
        <v>65</v>
      </c>
      <c r="C1" s="7" t="s">
        <v>66</v>
      </c>
      <c r="D1" s="7" t="s">
        <v>67</v>
      </c>
      <c r="E1" s="7" t="s">
        <v>83</v>
      </c>
      <c r="F1" s="7" t="s">
        <v>82</v>
      </c>
      <c r="G1" s="7" t="s">
        <v>81</v>
      </c>
      <c r="H1" s="7" t="s">
        <v>84</v>
      </c>
      <c r="I1" s="7" t="s">
        <v>68</v>
      </c>
      <c r="J1" s="7" t="s">
        <v>69</v>
      </c>
      <c r="K1" s="7" t="s">
        <v>70</v>
      </c>
      <c r="L1" s="7" t="s">
        <v>71</v>
      </c>
      <c r="M1" s="7" t="s">
        <v>72</v>
      </c>
      <c r="N1" s="7" t="s">
        <v>73</v>
      </c>
      <c r="O1" s="7" t="s">
        <v>74</v>
      </c>
      <c r="P1" s="7" t="s">
        <v>75</v>
      </c>
      <c r="Q1" s="7" t="s">
        <v>76</v>
      </c>
      <c r="R1" s="7" t="s">
        <v>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4"/>
  <sheetViews>
    <sheetView workbookViewId="0"/>
  </sheetViews>
  <sheetFormatPr defaultColWidth="9" defaultRowHeight="15" x14ac:dyDescent="0.25"/>
  <cols>
    <col min="1" max="1" width="75.42578125" style="3" customWidth="1"/>
    <col min="2" max="16384" width="9" style="3"/>
  </cols>
  <sheetData>
    <row r="1" spans="1:1" x14ac:dyDescent="0.25">
      <c r="A1" s="3" t="s">
        <v>147</v>
      </c>
    </row>
    <row r="2" spans="1:1" x14ac:dyDescent="0.25">
      <c r="A2" s="3" t="s">
        <v>146</v>
      </c>
    </row>
    <row r="3" spans="1:1" x14ac:dyDescent="0.25">
      <c r="A3" s="3" t="s">
        <v>148</v>
      </c>
    </row>
    <row r="4" spans="1:1" x14ac:dyDescent="0.25">
      <c r="A4" s="3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Input</vt:lpstr>
      <vt:lpstr>Log</vt:lpstr>
      <vt:lpstr>Settings</vt:lpstr>
      <vt:lpstr>Abbreviations</vt:lpstr>
      <vt:lpstr>CellMappings</vt:lpstr>
      <vt:lpstr>TableMappings</vt:lpstr>
      <vt:lpstr>CoverSheet</vt:lpstr>
      <vt:lpstr>Details</vt:lpstr>
      <vt:lpstr>Notes</vt:lpstr>
    </vt:vector>
  </TitlesOfParts>
  <Company>KCX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Wilson</dc:creator>
  <cp:lastModifiedBy>Jim Wilson</cp:lastModifiedBy>
  <dcterms:created xsi:type="dcterms:W3CDTF">2013-01-04T21:45:14Z</dcterms:created>
  <dcterms:modified xsi:type="dcterms:W3CDTF">2013-03-07T20:16:10Z</dcterms:modified>
</cp:coreProperties>
</file>