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1_VS\ExcelRebel\ExcelRebelProcess\2.TEMPLATES\"/>
    </mc:Choice>
  </mc:AlternateContent>
  <bookViews>
    <workbookView xWindow="-28800" yWindow="4965" windowWidth="28800" windowHeight="18000" firstSheet="2" activeTab="2"/>
  </bookViews>
  <sheets>
    <sheet name="Input" sheetId="16" state="hidden" r:id="rId1"/>
    <sheet name="Log" sheetId="17" state="hidden" r:id="rId2"/>
    <sheet name="Settings" sheetId="6" r:id="rId3"/>
    <sheet name="Abbreviations" sheetId="8" r:id="rId4"/>
    <sheet name="CellMappings" sheetId="1" r:id="rId5"/>
    <sheet name="TableMappings" sheetId="12" r:id="rId6"/>
    <sheet name="CoverSheet" sheetId="11" r:id="rId7"/>
    <sheet name="Fees" sheetId="13" r:id="rId8"/>
    <sheet name="DetailsMD" sheetId="14" r:id="rId9"/>
    <sheet name="DetailFees" sheetId="15" r:id="rId10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C12" i="12"/>
  <c r="C11" i="12"/>
  <c r="C10" i="12"/>
  <c r="C9" i="12"/>
  <c r="C8" i="12"/>
  <c r="C7" i="12"/>
  <c r="C6" i="12"/>
  <c r="C5" i="12"/>
  <c r="C4" i="12"/>
  <c r="C3" i="12"/>
  <c r="B4" i="1"/>
  <c r="B5" i="1"/>
  <c r="B6" i="1"/>
  <c r="B7" i="1"/>
  <c r="B8" i="1"/>
  <c r="B9" i="1"/>
  <c r="B10" i="1"/>
  <c r="B3" i="1"/>
</calcChain>
</file>

<file path=xl/comments1.xml><?xml version="1.0" encoding="utf-8"?>
<comments xmlns="http://schemas.openxmlformats.org/spreadsheetml/2006/main">
  <authors>
    <author>Jim Wilson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>1: No repeating parent element.
2: Has Level 1 parent repeating element
3. Has level 2 parent repeating element.
4. …and so on...</t>
        </r>
      </text>
    </comment>
  </commentList>
</comments>
</file>

<file path=xl/sharedStrings.xml><?xml version="1.0" encoding="utf-8"?>
<sst xmlns="http://schemas.openxmlformats.org/spreadsheetml/2006/main" count="155" uniqueCount="115">
  <si>
    <t>Setting</t>
  </si>
  <si>
    <t>Value</t>
  </si>
  <si>
    <t>Valid Values</t>
  </si>
  <si>
    <t>show</t>
  </si>
  <si>
    <t>show; hide; delete</t>
  </si>
  <si>
    <t>ElementName</t>
  </si>
  <si>
    <t>Report</t>
  </si>
  <si>
    <t>FeedTonnageReport</t>
  </si>
  <si>
    <t>Body</t>
  </si>
  <si>
    <t>FeedTonnageReportBody</t>
  </si>
  <si>
    <t>Properties</t>
  </si>
  <si>
    <t>FeedTonnageReportProperties</t>
  </si>
  <si>
    <t>Partners</t>
  </si>
  <si>
    <t>FeedTonnageReportPartners</t>
  </si>
  <si>
    <t>Details</t>
  </si>
  <si>
    <t>FeedTonnageReportDetails</t>
  </si>
  <si>
    <t>ManufacturedAndOrDistributedFeedDetail</t>
  </si>
  <si>
    <t>ManDistDetail</t>
  </si>
  <si>
    <t>DistributedIngredientsDetail</t>
  </si>
  <si>
    <t>DistIngrDetail</t>
  </si>
  <si>
    <t>Document ID</t>
  </si>
  <si>
    <t>Document Date/Time</t>
  </si>
  <si>
    <t>From Name</t>
  </si>
  <si>
    <t>From ID</t>
  </si>
  <si>
    <t>To Name</t>
  </si>
  <si>
    <t>To ID</t>
  </si>
  <si>
    <t>PartnerInformation</t>
  </si>
  <si>
    <t>PartnerInfo</t>
  </si>
  <si>
    <t>PartnerId</t>
  </si>
  <si>
    <t>PartnerIdentifier</t>
  </si>
  <si>
    <t>Reporting From</t>
  </si>
  <si>
    <t>Reporting To</t>
  </si>
  <si>
    <t>FeeType</t>
  </si>
  <si>
    <t>MonetaryValue</t>
  </si>
  <si>
    <t>CurrencyCode</t>
  </si>
  <si>
    <t>MonetaryAmount/MonetaryValue</t>
  </si>
  <si>
    <t>MonetaryAmount/CurrencyCode</t>
  </si>
  <si>
    <t>Report/Body/Details/ManDistDetail</t>
  </si>
  <si>
    <t>FeedType</t>
  </si>
  <si>
    <t>CompleteFeedsAmount</t>
  </si>
  <si>
    <t>CompleteFeedsUoM</t>
  </si>
  <si>
    <t>ConcentratesAmount</t>
  </si>
  <si>
    <t>ConcentratesUoM</t>
  </si>
  <si>
    <t>Pre-MixesAmount</t>
  </si>
  <si>
    <t>Pre-MixesUoM</t>
  </si>
  <si>
    <t>FeedQuantity[FeedCategory='Complete Feeds']/Measurement/MeasurementValue</t>
  </si>
  <si>
    <t>FeedQuantity[FeedCategory='Complete Feeds']/Measurement/UnitOfMeasureCode</t>
  </si>
  <si>
    <t>STN</t>
  </si>
  <si>
    <t>FeedQuantity[FeedCategory='Concentrates']/Measurement/MeasurementValue</t>
  </si>
  <si>
    <t>FeedQuantity[FeedCategory='Concentrates']/Measurement/UnitOfMeasureCode</t>
  </si>
  <si>
    <t>FeedQuantity[FeedCategory='Pre-Mixes']/Measurement/MeasurementValue</t>
  </si>
  <si>
    <t>FeedQuantity[FeedCategory='Pre-Mixes']/Measurement/UnitOfMeasureCode</t>
  </si>
  <si>
    <t>XPath</t>
  </si>
  <si>
    <t>Cell</t>
  </si>
  <si>
    <t>/Report/Header/ThisDocumentIdentifier/DocumentIdentifier</t>
  </si>
  <si>
    <t>/Report/Header/ThisDocumentDateTime</t>
  </si>
  <si>
    <t>/Report/Header/From/PartnerInfo/PartnerName</t>
  </si>
  <si>
    <t>/Report/Header/From/PartnerInfo/PartnerId</t>
  </si>
  <si>
    <t>/Report/Header/To/PartnerInfo/PartnerName</t>
  </si>
  <si>
    <t>/Report/Header/To/PartnerInfo/PartnerId</t>
  </si>
  <si>
    <t>/Report/Body/Properties/ReportingYear</t>
  </si>
  <si>
    <t>/Report/Body/Properties/ReportingPeriod/FromYearMonth</t>
  </si>
  <si>
    <t>/Report/Body/Properties/ReportingPeriod/ThruYearMonth</t>
  </si>
  <si>
    <t>Reporting Year</t>
  </si>
  <si>
    <t>Value if Not Found in Input</t>
  </si>
  <si>
    <t>Value if Input is Nothing</t>
  </si>
  <si>
    <t>N/A</t>
  </si>
  <si>
    <t>Column</t>
  </si>
  <si>
    <r>
      <t xml:space="preserve">PER </t>
    </r>
    <r>
      <rPr>
        <b/>
        <sz val="12"/>
        <color indexed="8"/>
        <rFont val="Calibri"/>
        <family val="2"/>
      </rPr>
      <t>TABLE</t>
    </r>
  </si>
  <si>
    <t>Column XPath (Relative to Record XPath)</t>
  </si>
  <si>
    <t>PER COLUMN in TABLE</t>
  </si>
  <si>
    <t>Element Abbreviation</t>
  </si>
  <si>
    <t>Label</t>
  </si>
  <si>
    <r>
      <t xml:space="preserve">Record XPath </t>
    </r>
    <r>
      <rPr>
        <b/>
        <sz val="8"/>
        <color theme="1"/>
        <rFont val="Calibri"/>
        <scheme val="minor"/>
      </rPr>
      <t>(relative to parent record XPath)</t>
    </r>
  </si>
  <si>
    <t>Parent Record XPath</t>
  </si>
  <si>
    <t>Setting ID</t>
  </si>
  <si>
    <t>Sheets in Output</t>
  </si>
  <si>
    <t>Abbreviations</t>
  </si>
  <si>
    <t>Input</t>
  </si>
  <si>
    <t>hide</t>
  </si>
  <si>
    <t>Log</t>
  </si>
  <si>
    <t>delete</t>
  </si>
  <si>
    <t>Mapping</t>
  </si>
  <si>
    <t>CellMappings</t>
  </si>
  <si>
    <t>Settings</t>
  </si>
  <si>
    <t>TableMappings</t>
  </si>
  <si>
    <t>yes</t>
  </si>
  <si>
    <t>Export</t>
  </si>
  <si>
    <t>no</t>
  </si>
  <si>
    <t>Export sheets</t>
  </si>
  <si>
    <t>yes; no</t>
  </si>
  <si>
    <t>Delimiter</t>
  </si>
  <si>
    <t>tab</t>
  </si>
  <si>
    <t>tab; [character]</t>
  </si>
  <si>
    <t>Export first row</t>
  </si>
  <si>
    <t>FirstRow</t>
  </si>
  <si>
    <t>Zip exported files</t>
  </si>
  <si>
    <t>Zip</t>
  </si>
  <si>
    <t>yes-with Excel file</t>
  </si>
  <si>
    <t>all; text-only; no</t>
  </si>
  <si>
    <t>Include ExcelRebel keys</t>
  </si>
  <si>
    <t>Keys</t>
  </si>
  <si>
    <t>yes-without Excel file</t>
  </si>
  <si>
    <t>Developer</t>
  </si>
  <si>
    <t>Archive test files</t>
  </si>
  <si>
    <t>ArchiveTest</t>
  </si>
  <si>
    <t>Show all sheets for test files
Override "Sheets in Output" settings as required</t>
  </si>
  <si>
    <t>OverrideSHD</t>
  </si>
  <si>
    <t>Don't zip exported test files
(override other settings as required)</t>
  </si>
  <si>
    <t>OverrideZip</t>
  </si>
  <si>
    <t>Structure</t>
  </si>
  <si>
    <t>Mapping =&gt; Output</t>
  </si>
  <si>
    <t>Level</t>
  </si>
  <si>
    <t>Log Entry</t>
  </si>
  <si>
    <t>Report/Body/Properties/Fees/Fee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</si>
</sst>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2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onsolas"/>
      <family val="3"/>
    </font>
    <font>
      <b/>
      <sz val="10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8"/>
      <color theme="1"/>
      <name val="Calibri"/>
      <scheme val="minor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0"/>
      </patternFill>
    </fill>
    <fill>
      <patternFill patternType="solid">
        <fgColor theme="0" tint="-4.9989318521683403E-2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/>
    <xf numFmtId="0" fontId="6" fillId="2" borderId="1" xfId="0" applyFont="1" applyFill="1" applyBorder="1"/>
    <xf numFmtId="0" fontId="0" fillId="2" borderId="0" xfId="0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3" borderId="1" xfId="0" applyFont="1" applyFill="1" applyBorder="1"/>
    <xf numFmtId="0" fontId="8" fillId="4" borderId="1" xfId="0" applyFont="1" applyFill="1" applyBorder="1"/>
    <xf numFmtId="0" fontId="8" fillId="4" borderId="2" xfId="0" applyFont="1" applyFill="1" applyBorder="1"/>
    <xf numFmtId="0" fontId="3" fillId="5" borderId="0" xfId="0" applyFont="1" applyFill="1"/>
    <xf numFmtId="0" fontId="8" fillId="4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7" fillId="4" borderId="0" xfId="0" applyFont="1" applyFill="1"/>
    <xf numFmtId="0" fontId="4" fillId="4" borderId="0" xfId="0" applyFont="1" applyFill="1"/>
    <xf numFmtId="49" fontId="7" fillId="2" borderId="0" xfId="0" applyNumberFormat="1" applyFont="1" applyFill="1"/>
    <xf numFmtId="49" fontId="0" fillId="2" borderId="0" xfId="0" applyNumberFormat="1" applyFill="1"/>
    <xf numFmtId="0" fontId="8" fillId="3" borderId="1" xfId="0" applyFont="1" applyFill="1" applyBorder="1" applyAlignment="1">
      <alignment horizontal="left"/>
    </xf>
    <xf numFmtId="0" fontId="9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top" wrapText="1"/>
    </xf>
    <xf numFmtId="0" fontId="7" fillId="8" borderId="0" xfId="0" applyFont="1" applyFill="1" applyAlignment="1">
      <alignment vertical="top" wrapText="1"/>
    </xf>
    <xf numFmtId="0" fontId="8" fillId="6" borderId="0" xfId="0" applyFont="1" applyFill="1" applyAlignment="1">
      <alignment vertical="top" wrapText="1"/>
    </xf>
    <xf numFmtId="0" fontId="7" fillId="6" borderId="0" xfId="0" applyFont="1" applyFill="1" applyAlignment="1">
      <alignment horizontal="left" vertical="top" wrapText="1"/>
    </xf>
    <xf numFmtId="0" fontId="10" fillId="6" borderId="0" xfId="0" applyFont="1" applyFill="1" applyAlignment="1">
      <alignment horizontal="center" vertical="top" wrapText="1"/>
    </xf>
    <xf numFmtId="0" fontId="7" fillId="8" borderId="7" xfId="0" applyFont="1" applyFill="1" applyBorder="1" applyAlignment="1">
      <alignment horizontal="left" vertical="top" wrapText="1" indent="2"/>
    </xf>
    <xf numFmtId="0" fontId="7" fillId="8" borderId="7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8" fillId="9" borderId="0" xfId="0" applyFont="1" applyFill="1" applyAlignment="1">
      <alignment vertical="top" wrapText="1"/>
    </xf>
    <xf numFmtId="0" fontId="10" fillId="9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vertical="top" wrapText="1"/>
    </xf>
    <xf numFmtId="0" fontId="8" fillId="4" borderId="8" xfId="0" applyNumberFormat="1" applyFont="1" applyFill="1" applyBorder="1" applyAlignment="1">
      <alignment horizontal="left" vertical="top" wrapText="1"/>
    </xf>
    <xf numFmtId="0" fontId="8" fillId="4" borderId="8" xfId="0" applyNumberFormat="1" applyFont="1" applyFill="1" applyBorder="1" applyAlignment="1">
      <alignment horizontal="center" vertical="top" wrapText="1"/>
    </xf>
    <xf numFmtId="0" fontId="7" fillId="4" borderId="8" xfId="0" applyNumberFormat="1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</cellXfs>
  <cellStyles count="1">
    <cellStyle name="Normal" xfId="0" builtinId="0"/>
  </cellStyles>
  <dxfs count="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zoomScaleNormal="100" zoomScalePageLayoutView="150" workbookViewId="0"/>
  </sheetViews>
  <sheetFormatPr defaultColWidth="9.140625" defaultRowHeight="12.75" x14ac:dyDescent="0.25"/>
  <cols>
    <col min="1" max="1" width="44.85546875" style="35" customWidth="1"/>
    <col min="2" max="2" width="30.7109375" style="35" customWidth="1"/>
    <col min="3" max="3" width="41.5703125" style="35" customWidth="1"/>
    <col min="4" max="4" width="111" style="35" customWidth="1"/>
    <col min="5" max="5" width="5.140625" style="37" bestFit="1" customWidth="1"/>
    <col min="6" max="16384" width="9.140625" style="35"/>
  </cols>
  <sheetData>
    <row r="1" spans="1:5" s="34" customFormat="1" x14ac:dyDescent="0.25">
      <c r="A1" s="32" t="s">
        <v>110</v>
      </c>
      <c r="B1" s="32" t="s">
        <v>1</v>
      </c>
      <c r="C1" s="32" t="s">
        <v>111</v>
      </c>
      <c r="D1" s="32" t="s">
        <v>52</v>
      </c>
      <c r="E1" s="33" t="s">
        <v>112</v>
      </c>
    </row>
    <row r="3" spans="1:5" x14ac:dyDescent="0.25">
      <c r="B3" s="36"/>
    </row>
    <row r="4" spans="1:5" x14ac:dyDescent="0.25">
      <c r="A4" s="38"/>
      <c r="B4" s="36"/>
    </row>
  </sheetData>
  <conditionalFormatting sqref="A1:XFD1048576">
    <cfRule type="expression" dxfId="4" priority="1" stopIfTrue="1">
      <formula>MOD(ROW(),2)=0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"/>
  <sheetViews>
    <sheetView zoomScaleNormal="100" zoomScalePageLayoutView="150" workbookViewId="0"/>
  </sheetViews>
  <sheetFormatPr defaultColWidth="9.140625" defaultRowHeight="12.75" x14ac:dyDescent="0.25"/>
  <cols>
    <col min="1" max="1" width="69.42578125" style="35" customWidth="1"/>
    <col min="2" max="4" width="9.140625" style="35" customWidth="1"/>
    <col min="5" max="5" width="9.140625" style="37" customWidth="1"/>
    <col min="6" max="16384" width="9.140625" style="35"/>
  </cols>
  <sheetData>
    <row r="1" spans="1:5" s="34" customFormat="1" x14ac:dyDescent="0.25">
      <c r="A1" s="32" t="s">
        <v>113</v>
      </c>
      <c r="B1" s="32"/>
      <c r="C1" s="32"/>
      <c r="D1" s="32"/>
      <c r="E1" s="33"/>
    </row>
    <row r="3" spans="1:5" x14ac:dyDescent="0.25">
      <c r="B3" s="36"/>
    </row>
    <row r="4" spans="1:5" x14ac:dyDescent="0.25">
      <c r="A4" s="38"/>
      <c r="B4" s="36"/>
    </row>
  </sheetData>
  <conditionalFormatting sqref="A1:XFD1048576">
    <cfRule type="expression" dxfId="3" priority="1" stopIfTrue="1">
      <formula>MOD(ROW(),2)=0</formula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7"/>
  <sheetViews>
    <sheetView tabSelected="1" zoomScale="338" zoomScaleNormal="338" zoomScalePageLayoutView="190" workbookViewId="0"/>
  </sheetViews>
  <sheetFormatPr defaultColWidth="9.140625" defaultRowHeight="12.75" x14ac:dyDescent="0.25"/>
  <cols>
    <col min="1" max="1" width="45.85546875" style="29" bestFit="1" customWidth="1"/>
    <col min="2" max="2" width="13.28515625" style="30" hidden="1" customWidth="1"/>
    <col min="3" max="3" width="21.42578125" style="30" customWidth="1"/>
    <col min="4" max="4" width="23.42578125" style="31" hidden="1" customWidth="1"/>
    <col min="5" max="5" width="17.85546875" style="20" hidden="1" customWidth="1"/>
    <col min="6" max="16384" width="9.140625" style="20"/>
  </cols>
  <sheetData>
    <row r="1" spans="1:5" ht="16.5" thickBot="1" x14ac:dyDescent="0.3">
      <c r="A1" s="17" t="s">
        <v>0</v>
      </c>
      <c r="B1" s="18" t="s">
        <v>75</v>
      </c>
      <c r="C1" s="18" t="s">
        <v>1</v>
      </c>
      <c r="D1" s="19" t="s">
        <v>2</v>
      </c>
    </row>
    <row r="2" spans="1:5" x14ac:dyDescent="0.25">
      <c r="A2" s="21" t="s">
        <v>76</v>
      </c>
      <c r="B2" s="22"/>
      <c r="C2" s="22"/>
      <c r="D2" s="23"/>
    </row>
    <row r="3" spans="1:5" x14ac:dyDescent="0.25">
      <c r="A3" s="24" t="s">
        <v>77</v>
      </c>
      <c r="B3" s="25" t="s">
        <v>77</v>
      </c>
      <c r="C3" s="25" t="s">
        <v>3</v>
      </c>
      <c r="D3" s="26" t="s">
        <v>4</v>
      </c>
      <c r="E3" s="20" t="s">
        <v>3</v>
      </c>
    </row>
    <row r="4" spans="1:5" x14ac:dyDescent="0.25">
      <c r="A4" s="24" t="s">
        <v>78</v>
      </c>
      <c r="B4" s="25" t="s">
        <v>78</v>
      </c>
      <c r="C4" s="25" t="s">
        <v>3</v>
      </c>
      <c r="D4" s="26" t="s">
        <v>4</v>
      </c>
      <c r="E4" s="20" t="s">
        <v>79</v>
      </c>
    </row>
    <row r="5" spans="1:5" x14ac:dyDescent="0.25">
      <c r="A5" s="24" t="s">
        <v>80</v>
      </c>
      <c r="B5" s="25" t="s">
        <v>80</v>
      </c>
      <c r="C5" s="25" t="s">
        <v>3</v>
      </c>
      <c r="D5" s="26" t="s">
        <v>4</v>
      </c>
      <c r="E5" s="20" t="s">
        <v>81</v>
      </c>
    </row>
    <row r="6" spans="1:5" x14ac:dyDescent="0.25">
      <c r="A6" s="24" t="s">
        <v>82</v>
      </c>
      <c r="B6" s="25" t="s">
        <v>83</v>
      </c>
      <c r="C6" s="25" t="s">
        <v>3</v>
      </c>
      <c r="D6" s="26" t="s">
        <v>4</v>
      </c>
    </row>
    <row r="7" spans="1:5" x14ac:dyDescent="0.25">
      <c r="A7" s="24" t="s">
        <v>84</v>
      </c>
      <c r="B7" s="25" t="s">
        <v>85</v>
      </c>
      <c r="C7" s="25" t="s">
        <v>3</v>
      </c>
      <c r="D7" s="26" t="s">
        <v>4</v>
      </c>
      <c r="E7" s="20" t="s">
        <v>86</v>
      </c>
    </row>
    <row r="8" spans="1:5" x14ac:dyDescent="0.25">
      <c r="A8" s="21" t="s">
        <v>87</v>
      </c>
      <c r="B8" s="22"/>
      <c r="C8" s="22"/>
      <c r="D8" s="23"/>
      <c r="E8" s="20" t="s">
        <v>88</v>
      </c>
    </row>
    <row r="9" spans="1:5" x14ac:dyDescent="0.25">
      <c r="A9" s="24" t="s">
        <v>89</v>
      </c>
      <c r="B9" s="25" t="s">
        <v>87</v>
      </c>
      <c r="C9" s="25" t="s">
        <v>86</v>
      </c>
      <c r="D9" s="26" t="s">
        <v>90</v>
      </c>
    </row>
    <row r="10" spans="1:5" x14ac:dyDescent="0.25">
      <c r="A10" s="24" t="s">
        <v>91</v>
      </c>
      <c r="B10" s="25" t="s">
        <v>91</v>
      </c>
      <c r="C10" s="25" t="s">
        <v>92</v>
      </c>
      <c r="D10" s="26" t="s">
        <v>93</v>
      </c>
    </row>
    <row r="11" spans="1:5" x14ac:dyDescent="0.25">
      <c r="A11" s="24" t="s">
        <v>94</v>
      </c>
      <c r="B11" s="25" t="s">
        <v>95</v>
      </c>
      <c r="C11" s="25" t="s">
        <v>86</v>
      </c>
      <c r="D11" s="26" t="s">
        <v>90</v>
      </c>
    </row>
    <row r="12" spans="1:5" x14ac:dyDescent="0.25">
      <c r="A12" s="24" t="s">
        <v>96</v>
      </c>
      <c r="B12" s="25" t="s">
        <v>97</v>
      </c>
      <c r="C12" s="25" t="s">
        <v>98</v>
      </c>
      <c r="D12" s="26" t="s">
        <v>99</v>
      </c>
      <c r="E12" s="20" t="s">
        <v>98</v>
      </c>
    </row>
    <row r="13" spans="1:5" x14ac:dyDescent="0.25">
      <c r="A13" s="24" t="s">
        <v>100</v>
      </c>
      <c r="B13" s="25" t="s">
        <v>101</v>
      </c>
      <c r="C13" s="25" t="s">
        <v>86</v>
      </c>
      <c r="D13" s="26" t="s">
        <v>90</v>
      </c>
      <c r="E13" s="20" t="s">
        <v>102</v>
      </c>
    </row>
    <row r="14" spans="1:5" x14ac:dyDescent="0.25">
      <c r="A14" s="27" t="s">
        <v>103</v>
      </c>
      <c r="B14" s="28"/>
      <c r="C14" s="28"/>
      <c r="D14" s="23"/>
      <c r="E14" s="20" t="s">
        <v>88</v>
      </c>
    </row>
    <row r="15" spans="1:5" x14ac:dyDescent="0.25">
      <c r="A15" s="24" t="s">
        <v>104</v>
      </c>
      <c r="B15" s="25" t="s">
        <v>105</v>
      </c>
      <c r="C15" s="25" t="s">
        <v>86</v>
      </c>
      <c r="D15" s="26" t="s">
        <v>90</v>
      </c>
    </row>
    <row r="16" spans="1:5" ht="25.5" x14ac:dyDescent="0.25">
      <c r="A16" s="24" t="s">
        <v>106</v>
      </c>
      <c r="B16" s="25" t="s">
        <v>107</v>
      </c>
      <c r="C16" s="25" t="s">
        <v>86</v>
      </c>
      <c r="D16" s="26" t="s">
        <v>90</v>
      </c>
    </row>
    <row r="17" spans="1:4" ht="25.5" x14ac:dyDescent="0.25">
      <c r="A17" s="24" t="s">
        <v>108</v>
      </c>
      <c r="B17" s="25" t="s">
        <v>109</v>
      </c>
      <c r="C17" s="25" t="s">
        <v>88</v>
      </c>
      <c r="D17" s="26" t="s">
        <v>90</v>
      </c>
    </row>
  </sheetData>
  <dataValidations count="3">
    <dataValidation type="list" allowBlank="1" showInputMessage="1" showErrorMessage="1" sqref="C12">
      <formula1>$E$12:$E$14</formula1>
    </dataValidation>
    <dataValidation type="list" allowBlank="1" showInputMessage="1" showErrorMessage="1" sqref="C9 C11 C13 C15:C17">
      <formula1>$E$7:$E$8</formula1>
    </dataValidation>
    <dataValidation type="list" allowBlank="1" showInputMessage="1" showErrorMessage="1" sqref="C3:C7">
      <formula1>$E$3:$E$5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10"/>
  <sheetViews>
    <sheetView zoomScale="400" zoomScaleNormal="400" zoomScalePageLayoutView="54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21.28515625" style="1" bestFit="1" customWidth="1"/>
    <col min="2" max="2" width="40.7109375" style="1" bestFit="1" customWidth="1"/>
    <col min="3" max="16384" width="9.140625" style="1"/>
  </cols>
  <sheetData>
    <row r="1" spans="1:2" ht="13.5" thickBot="1" x14ac:dyDescent="0.25">
      <c r="A1" s="2" t="s">
        <v>71</v>
      </c>
      <c r="B1" s="2" t="s">
        <v>5</v>
      </c>
    </row>
    <row r="2" spans="1:2" x14ac:dyDescent="0.2">
      <c r="A2" s="1" t="s">
        <v>6</v>
      </c>
      <c r="B2" s="1" t="s">
        <v>7</v>
      </c>
    </row>
    <row r="3" spans="1:2" x14ac:dyDescent="0.2">
      <c r="A3" s="1" t="s">
        <v>8</v>
      </c>
      <c r="B3" s="1" t="s">
        <v>9</v>
      </c>
    </row>
    <row r="4" spans="1:2" x14ac:dyDescent="0.2">
      <c r="A4" s="1" t="s">
        <v>10</v>
      </c>
      <c r="B4" s="1" t="s">
        <v>11</v>
      </c>
    </row>
    <row r="5" spans="1:2" x14ac:dyDescent="0.2">
      <c r="A5" s="1" t="s">
        <v>12</v>
      </c>
      <c r="B5" s="1" t="s">
        <v>13</v>
      </c>
    </row>
    <row r="6" spans="1:2" x14ac:dyDescent="0.2">
      <c r="A6" s="1" t="s">
        <v>14</v>
      </c>
      <c r="B6" s="1" t="s">
        <v>15</v>
      </c>
    </row>
    <row r="7" spans="1:2" x14ac:dyDescent="0.2">
      <c r="A7" s="1" t="s">
        <v>17</v>
      </c>
      <c r="B7" s="1" t="s">
        <v>16</v>
      </c>
    </row>
    <row r="8" spans="1:2" x14ac:dyDescent="0.2">
      <c r="A8" s="1" t="s">
        <v>19</v>
      </c>
      <c r="B8" s="1" t="s">
        <v>18</v>
      </c>
    </row>
    <row r="9" spans="1:2" x14ac:dyDescent="0.2">
      <c r="A9" s="1" t="s">
        <v>27</v>
      </c>
      <c r="B9" s="1" t="s">
        <v>26</v>
      </c>
    </row>
    <row r="10" spans="1:2" x14ac:dyDescent="0.2">
      <c r="A10" s="1" t="s">
        <v>28</v>
      </c>
      <c r="B10" s="1" t="s">
        <v>29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0"/>
  <sheetViews>
    <sheetView zoomScale="291" zoomScaleNormal="291" zoomScalePageLayoutView="150" workbookViewId="0"/>
  </sheetViews>
  <sheetFormatPr defaultColWidth="9.140625" defaultRowHeight="12.75" x14ac:dyDescent="0.2"/>
  <cols>
    <col min="1" max="1" width="59.140625" style="5" bestFit="1" customWidth="1"/>
    <col min="2" max="2" width="17.7109375" style="5" customWidth="1"/>
    <col min="3" max="3" width="22.85546875" style="5" bestFit="1" customWidth="1"/>
    <col min="4" max="4" width="20.7109375" style="5" bestFit="1" customWidth="1"/>
    <col min="5" max="16384" width="9.140625" style="5"/>
  </cols>
  <sheetData>
    <row r="1" spans="1:4" s="12" customFormat="1" ht="13.5" thickBot="1" x14ac:dyDescent="0.25">
      <c r="A1" s="7" t="s">
        <v>52</v>
      </c>
      <c r="B1" s="7" t="s">
        <v>53</v>
      </c>
      <c r="C1" s="7" t="s">
        <v>64</v>
      </c>
      <c r="D1" s="8" t="s">
        <v>65</v>
      </c>
    </row>
    <row r="2" spans="1:4" x14ac:dyDescent="0.2">
      <c r="A2" s="5" t="s">
        <v>54</v>
      </c>
      <c r="B2" s="14">
        <f>CoverSheet!B2</f>
        <v>0</v>
      </c>
    </row>
    <row r="3" spans="1:4" x14ac:dyDescent="0.2">
      <c r="A3" s="5" t="s">
        <v>55</v>
      </c>
      <c r="B3" s="14">
        <f>CoverSheet!B3</f>
        <v>0</v>
      </c>
    </row>
    <row r="4" spans="1:4" x14ac:dyDescent="0.2">
      <c r="A4" s="5" t="s">
        <v>56</v>
      </c>
      <c r="B4" s="14">
        <f>CoverSheet!B4</f>
        <v>0</v>
      </c>
    </row>
    <row r="5" spans="1:4" x14ac:dyDescent="0.2">
      <c r="A5" s="5" t="s">
        <v>57</v>
      </c>
      <c r="B5" s="14">
        <f>CoverSheet!B5</f>
        <v>0</v>
      </c>
    </row>
    <row r="6" spans="1:4" x14ac:dyDescent="0.2">
      <c r="A6" s="5" t="s">
        <v>58</v>
      </c>
      <c r="B6" s="14">
        <f>CoverSheet!B6</f>
        <v>0</v>
      </c>
    </row>
    <row r="7" spans="1:4" x14ac:dyDescent="0.2">
      <c r="A7" s="5" t="s">
        <v>59</v>
      </c>
      <c r="B7" s="14">
        <f>CoverSheet!B7</f>
        <v>0</v>
      </c>
    </row>
    <row r="8" spans="1:4" x14ac:dyDescent="0.2">
      <c r="A8" s="5" t="s">
        <v>60</v>
      </c>
      <c r="B8" s="14">
        <f>CoverSheet!B8</f>
        <v>0</v>
      </c>
    </row>
    <row r="9" spans="1:4" x14ac:dyDescent="0.2">
      <c r="A9" s="5" t="s">
        <v>61</v>
      </c>
      <c r="B9" s="14">
        <f>CoverSheet!B9</f>
        <v>0</v>
      </c>
    </row>
    <row r="10" spans="1:4" x14ac:dyDescent="0.2">
      <c r="A10" s="5" t="s">
        <v>62</v>
      </c>
      <c r="B10" s="14">
        <f>CoverSheet!B10</f>
        <v>0</v>
      </c>
    </row>
  </sheetData>
  <conditionalFormatting sqref="A1:XFD1048576">
    <cfRule type="expression" dxfId="2" priority="1" stopIfTrue="1">
      <formula>MOD(ROW(),2)=0</formula>
    </cfRule>
  </conditionalFormatting>
  <pageMargins left="0.7" right="0.7" top="0.75" bottom="0.75" header="0.3" footer="0.3"/>
  <pageSetup paperSize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F12"/>
  <sheetViews>
    <sheetView zoomScale="180" zoomScaleNormal="180" zoomScalePageLayoutView="150" workbookViewId="0">
      <selection sqref="A1:B1"/>
    </sheetView>
  </sheetViews>
  <sheetFormatPr defaultColWidth="9.140625" defaultRowHeight="12.75" x14ac:dyDescent="0.2"/>
  <cols>
    <col min="1" max="1" width="19.140625" style="4" customWidth="1"/>
    <col min="2" max="2" width="36" style="1" bestFit="1" customWidth="1"/>
    <col min="3" max="3" width="21" style="11" bestFit="1" customWidth="1"/>
    <col min="4" max="4" width="77.85546875" style="1" bestFit="1" customWidth="1"/>
    <col min="5" max="5" width="23" style="4" bestFit="1" customWidth="1"/>
    <col min="6" max="6" width="20.5703125" style="4" bestFit="1" customWidth="1"/>
    <col min="7" max="16384" width="9.140625" style="1"/>
  </cols>
  <sheetData>
    <row r="1" spans="1:6" s="5" customFormat="1" ht="15.75" x14ac:dyDescent="0.25">
      <c r="A1" s="42" t="s">
        <v>68</v>
      </c>
      <c r="B1" s="43"/>
      <c r="C1" s="39" t="s">
        <v>70</v>
      </c>
      <c r="D1" s="40"/>
      <c r="E1" s="40"/>
      <c r="F1" s="41"/>
    </row>
    <row r="2" spans="1:6" s="5" customFormat="1" ht="13.5" thickBot="1" x14ac:dyDescent="0.25">
      <c r="A2" s="16" t="s">
        <v>74</v>
      </c>
      <c r="B2" s="6" t="s">
        <v>73</v>
      </c>
      <c r="C2" s="10" t="s">
        <v>67</v>
      </c>
      <c r="D2" s="7" t="s">
        <v>69</v>
      </c>
      <c r="E2" s="7" t="s">
        <v>64</v>
      </c>
      <c r="F2" s="8" t="s">
        <v>65</v>
      </c>
    </row>
    <row r="3" spans="1:6" x14ac:dyDescent="0.2">
      <c r="A3" s="11" t="s">
        <v>66</v>
      </c>
      <c r="B3" s="1" t="s">
        <v>114</v>
      </c>
      <c r="C3" s="11" t="str">
        <f>Fees!A1</f>
        <v>FeeType</v>
      </c>
      <c r="D3" s="1" t="s">
        <v>32</v>
      </c>
    </row>
    <row r="4" spans="1:6" x14ac:dyDescent="0.2">
      <c r="A4" s="11"/>
      <c r="C4" s="11" t="str">
        <f>Fees!B1</f>
        <v>MonetaryValue</v>
      </c>
      <c r="D4" s="1" t="s">
        <v>35</v>
      </c>
    </row>
    <row r="5" spans="1:6" x14ac:dyDescent="0.2">
      <c r="A5" s="11"/>
      <c r="C5" s="11" t="str">
        <f>Fees!C1</f>
        <v>CurrencyCode</v>
      </c>
      <c r="D5" s="1" t="s">
        <v>36</v>
      </c>
    </row>
    <row r="6" spans="1:6" x14ac:dyDescent="0.2">
      <c r="A6" s="11" t="s">
        <v>66</v>
      </c>
      <c r="B6" s="1" t="s">
        <v>37</v>
      </c>
      <c r="C6" s="11" t="str">
        <f>DetailsMD!A1</f>
        <v>FeedType</v>
      </c>
      <c r="D6" s="1" t="s">
        <v>38</v>
      </c>
    </row>
    <row r="7" spans="1:6" x14ac:dyDescent="0.2">
      <c r="C7" s="11" t="str">
        <f>DetailsMD!B1</f>
        <v>CompleteFeedsAmount</v>
      </c>
      <c r="D7" s="1" t="s">
        <v>45</v>
      </c>
      <c r="E7" s="4">
        <v>0</v>
      </c>
      <c r="F7" s="4">
        <v>0</v>
      </c>
    </row>
    <row r="8" spans="1:6" x14ac:dyDescent="0.2">
      <c r="C8" s="11" t="str">
        <f>DetailsMD!C1</f>
        <v>CompleteFeedsUoM</v>
      </c>
      <c r="D8" s="1" t="s">
        <v>46</v>
      </c>
      <c r="E8" s="4" t="s">
        <v>47</v>
      </c>
      <c r="F8" s="4" t="s">
        <v>47</v>
      </c>
    </row>
    <row r="9" spans="1:6" x14ac:dyDescent="0.2">
      <c r="C9" s="11" t="str">
        <f>DetailsMD!D1</f>
        <v>ConcentratesAmount</v>
      </c>
      <c r="D9" s="1" t="s">
        <v>48</v>
      </c>
      <c r="E9" s="4">
        <v>0</v>
      </c>
      <c r="F9" s="4">
        <v>0</v>
      </c>
    </row>
    <row r="10" spans="1:6" x14ac:dyDescent="0.2">
      <c r="C10" s="11" t="str">
        <f>DetailsMD!E1</f>
        <v>ConcentratesUoM</v>
      </c>
      <c r="D10" s="1" t="s">
        <v>49</v>
      </c>
      <c r="E10" s="4" t="s">
        <v>47</v>
      </c>
      <c r="F10" s="4" t="s">
        <v>47</v>
      </c>
    </row>
    <row r="11" spans="1:6" x14ac:dyDescent="0.2">
      <c r="C11" s="11" t="str">
        <f>DetailsMD!F1</f>
        <v>Pre-MixesAmount</v>
      </c>
      <c r="D11" s="1" t="s">
        <v>50</v>
      </c>
      <c r="E11" s="4">
        <v>0</v>
      </c>
      <c r="F11" s="4">
        <v>0</v>
      </c>
    </row>
    <row r="12" spans="1:6" x14ac:dyDescent="0.2">
      <c r="C12" s="11" t="str">
        <f>DetailsMD!G1</f>
        <v>Pre-MixesUoM</v>
      </c>
      <c r="D12" s="1" t="s">
        <v>51</v>
      </c>
      <c r="E12" s="4" t="s">
        <v>47</v>
      </c>
      <c r="F12" s="4" t="s">
        <v>47</v>
      </c>
    </row>
  </sheetData>
  <mergeCells count="2">
    <mergeCell ref="C1:F1"/>
    <mergeCell ref="A1:B1"/>
  </mergeCells>
  <conditionalFormatting sqref="A1 C1:IU1 G2:IU2 A3:XFD65536 A2:D2">
    <cfRule type="expression" dxfId="1" priority="2" stopIfTrue="1">
      <formula>AND(MOD(ROW(),2)=0, ROW()&gt;2)</formula>
    </cfRule>
  </conditionalFormatting>
  <conditionalFormatting sqref="E2:F2">
    <cfRule type="expression" dxfId="0" priority="1" stopIfTrue="1">
      <formula>AND(MOD(ROW(),2)=0, ROW()&gt;2)</formula>
    </cfRule>
  </conditionalFormatting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400" zoomScaleNormal="400" workbookViewId="0"/>
  </sheetViews>
  <sheetFormatPr defaultColWidth="9" defaultRowHeight="15" x14ac:dyDescent="0.25"/>
  <cols>
    <col min="1" max="1" width="20.28515625" style="9" bestFit="1" customWidth="1"/>
    <col min="2" max="2" width="29" style="3" customWidth="1"/>
    <col min="3" max="16384" width="9" style="3"/>
  </cols>
  <sheetData>
    <row r="1" spans="1:2" x14ac:dyDescent="0.25">
      <c r="A1" s="13" t="s">
        <v>72</v>
      </c>
      <c r="B1" s="13" t="s">
        <v>1</v>
      </c>
    </row>
    <row r="2" spans="1:2" x14ac:dyDescent="0.25">
      <c r="A2" s="9" t="s">
        <v>20</v>
      </c>
      <c r="B2" s="15"/>
    </row>
    <row r="3" spans="1:2" x14ac:dyDescent="0.25">
      <c r="A3" s="9" t="s">
        <v>21</v>
      </c>
      <c r="B3" s="15"/>
    </row>
    <row r="4" spans="1:2" x14ac:dyDescent="0.25">
      <c r="A4" s="9" t="s">
        <v>22</v>
      </c>
      <c r="B4" s="15"/>
    </row>
    <row r="5" spans="1:2" x14ac:dyDescent="0.25">
      <c r="A5" s="9" t="s">
        <v>23</v>
      </c>
      <c r="B5" s="15"/>
    </row>
    <row r="6" spans="1:2" x14ac:dyDescent="0.25">
      <c r="A6" s="9" t="s">
        <v>24</v>
      </c>
      <c r="B6" s="15"/>
    </row>
    <row r="7" spans="1:2" x14ac:dyDescent="0.25">
      <c r="A7" s="9" t="s">
        <v>25</v>
      </c>
      <c r="B7" s="15"/>
    </row>
    <row r="8" spans="1:2" x14ac:dyDescent="0.25">
      <c r="A8" s="9" t="s">
        <v>63</v>
      </c>
      <c r="B8" s="15"/>
    </row>
    <row r="9" spans="1:2" x14ac:dyDescent="0.25">
      <c r="A9" s="9" t="s">
        <v>30</v>
      </c>
      <c r="B9" s="15"/>
    </row>
    <row r="10" spans="1:2" x14ac:dyDescent="0.25">
      <c r="A10" s="9" t="s">
        <v>31</v>
      </c>
      <c r="B10" s="1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zoomScale="210" zoomScaleNormal="210" zoomScalePageLayoutView="210" workbookViewId="0">
      <selection activeCell="C1" sqref="C1"/>
    </sheetView>
  </sheetViews>
  <sheetFormatPr defaultColWidth="9.140625" defaultRowHeight="15" x14ac:dyDescent="0.25"/>
  <cols>
    <col min="1" max="1" width="8.7109375" style="3" bestFit="1" customWidth="1"/>
    <col min="2" max="2" width="14.85546875" style="3" bestFit="1" customWidth="1"/>
    <col min="3" max="3" width="13.7109375" style="3" bestFit="1" customWidth="1"/>
    <col min="4" max="16384" width="9.140625" style="3"/>
  </cols>
  <sheetData>
    <row r="1" spans="1:3" s="9" customFormat="1" x14ac:dyDescent="0.25">
      <c r="A1" s="9" t="s">
        <v>32</v>
      </c>
      <c r="B1" s="9" t="s">
        <v>33</v>
      </c>
      <c r="C1" s="9" t="s">
        <v>34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zoomScale="200" zoomScaleNormal="200" zoomScalePageLayoutView="200" workbookViewId="0">
      <selection activeCell="C1" sqref="C1"/>
    </sheetView>
  </sheetViews>
  <sheetFormatPr defaultColWidth="9.140625" defaultRowHeight="15" x14ac:dyDescent="0.25"/>
  <cols>
    <col min="1" max="1" width="9.7109375" style="3" bestFit="1" customWidth="1"/>
    <col min="2" max="2" width="22.7109375" style="3" bestFit="1" customWidth="1"/>
    <col min="3" max="3" width="19.28515625" style="3" bestFit="1" customWidth="1"/>
    <col min="4" max="4" width="20.140625" style="3" bestFit="1" customWidth="1"/>
    <col min="5" max="5" width="17" style="3" bestFit="1" customWidth="1"/>
    <col min="6" max="6" width="17.28515625" style="3" bestFit="1" customWidth="1"/>
    <col min="7" max="7" width="14.28515625" style="3" bestFit="1" customWidth="1"/>
    <col min="8" max="16384" width="9.140625" style="3"/>
  </cols>
  <sheetData>
    <row r="1" spans="1:7" s="9" customFormat="1" x14ac:dyDescent="0.25">
      <c r="A1" s="9" t="s">
        <v>38</v>
      </c>
      <c r="B1" s="9" t="s">
        <v>39</v>
      </c>
      <c r="C1" s="9" t="s">
        <v>40</v>
      </c>
      <c r="D1" s="9" t="s">
        <v>41</v>
      </c>
      <c r="E1" s="9" t="s">
        <v>42</v>
      </c>
      <c r="F1" s="9" t="s">
        <v>43</v>
      </c>
      <c r="G1" s="9" t="s">
        <v>44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Input</vt:lpstr>
      <vt:lpstr>Log</vt:lpstr>
      <vt:lpstr>Settings</vt:lpstr>
      <vt:lpstr>Abbreviations</vt:lpstr>
      <vt:lpstr>CellMappings</vt:lpstr>
      <vt:lpstr>TableMappings</vt:lpstr>
      <vt:lpstr>CoverSheet</vt:lpstr>
      <vt:lpstr>Fees</vt:lpstr>
      <vt:lpstr>DetailsMD</vt:lpstr>
      <vt:lpstr>DetailFees</vt:lpstr>
    </vt:vector>
  </TitlesOfParts>
  <Company>KCX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Wilson</dc:creator>
  <cp:lastModifiedBy>Jim Wilson</cp:lastModifiedBy>
  <dcterms:created xsi:type="dcterms:W3CDTF">2013-01-04T21:45:14Z</dcterms:created>
  <dcterms:modified xsi:type="dcterms:W3CDTF">2013-04-03T18:26:41Z</dcterms:modified>
</cp:coreProperties>
</file>